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2/01-Ene/"/>
    </mc:Choice>
  </mc:AlternateContent>
  <xr:revisionPtr revIDLastSave="0" documentId="13_ncr:1_{B5B80E7C-7AB4-844E-B143-1E95A58D7291}" xr6:coauthVersionLast="47" xr6:coauthVersionMax="47" xr10:uidLastSave="{00000000-0000-0000-0000-000000000000}"/>
  <bookViews>
    <workbookView xWindow="0" yWindow="500" windowWidth="16800" windowHeight="19320" activeTab="3" xr2:uid="{BBBC0D87-CB99-4D4C-AD58-DC797D40707B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8" r:id="rId5"/>
    <sheet name="E. Traspasada Pto. Entrega" sheetId="5" r:id="rId6"/>
    <sheet name="Anexo I" sheetId="7" r:id="rId7"/>
  </sheets>
  <externalReferences>
    <externalReference r:id="rId8"/>
  </externalReferences>
  <definedNames>
    <definedName name="_Fill" localSheetId="4" hidden="1">'[1]Reactivos punta'!#REF!</definedName>
    <definedName name="_Fill" hidden="1">'[1]Reactivos punta'!#REF!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" i="4" l="1"/>
  <c r="J10" i="2"/>
  <c r="C10" i="2" l="1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J18" i="2"/>
  <c r="F753" i="2" s="1"/>
  <c r="F407" i="2" l="1"/>
  <c r="F52" i="2"/>
  <c r="F454" i="2"/>
  <c r="F87" i="2"/>
  <c r="F419" i="2"/>
  <c r="F54" i="2"/>
  <c r="F420" i="2"/>
  <c r="F132" i="2"/>
  <c r="F503" i="2"/>
  <c r="F22" i="2"/>
  <c r="F294" i="2"/>
  <c r="F468" i="2"/>
  <c r="F213" i="2"/>
  <c r="F259" i="2"/>
  <c r="F295" i="2"/>
  <c r="F341" i="2"/>
  <c r="F387" i="2"/>
  <c r="F423" i="2"/>
  <c r="F469" i="2"/>
  <c r="F515" i="2"/>
  <c r="F551" i="2"/>
  <c r="F597" i="2"/>
  <c r="F643" i="2"/>
  <c r="F679" i="2"/>
  <c r="F725" i="2"/>
  <c r="F242" i="2"/>
  <c r="F534" i="2"/>
  <c r="F85" i="2"/>
  <c r="F627" i="2"/>
  <c r="F86" i="2"/>
  <c r="F372" i="2"/>
  <c r="F53" i="2"/>
  <c r="F711" i="2"/>
  <c r="F88" i="2"/>
  <c r="F374" i="2"/>
  <c r="F21" i="2"/>
  <c r="F631" i="2"/>
  <c r="F99" i="2"/>
  <c r="F340" i="2"/>
  <c r="F135" i="2"/>
  <c r="F306" i="2"/>
  <c r="F342" i="2"/>
  <c r="F388" i="2"/>
  <c r="F434" i="2"/>
  <c r="F470" i="2"/>
  <c r="F516" i="2"/>
  <c r="F562" i="2"/>
  <c r="F598" i="2"/>
  <c r="F644" i="2"/>
  <c r="F690" i="2"/>
  <c r="F726" i="2"/>
  <c r="F84" i="2"/>
  <c r="F406" i="2"/>
  <c r="F51" i="2"/>
  <c r="F371" i="2"/>
  <c r="F18" i="2"/>
  <c r="F500" i="2"/>
  <c r="F19" i="2"/>
  <c r="F373" i="2"/>
  <c r="F20" i="2"/>
  <c r="F466" i="2"/>
  <c r="F98" i="2"/>
  <c r="F677" i="2"/>
  <c r="F212" i="2"/>
  <c r="F386" i="2"/>
  <c r="F422" i="2"/>
  <c r="F102" i="2"/>
  <c r="F343" i="2"/>
  <c r="F389" i="2"/>
  <c r="F435" i="2"/>
  <c r="F471" i="2"/>
  <c r="F517" i="2"/>
  <c r="F563" i="2"/>
  <c r="F599" i="2"/>
  <c r="F645" i="2"/>
  <c r="F691" i="2"/>
  <c r="F727" i="2"/>
  <c r="F278" i="2"/>
  <c r="F452" i="2"/>
  <c r="F243" i="2"/>
  <c r="F663" i="2"/>
  <c r="F198" i="2"/>
  <c r="F418" i="2"/>
  <c r="F164" i="2"/>
  <c r="F675" i="2"/>
  <c r="F292" i="2"/>
  <c r="F594" i="2"/>
  <c r="F293" i="2"/>
  <c r="F549" i="2"/>
  <c r="F133" i="2"/>
  <c r="F642" i="2"/>
  <c r="F66" i="2"/>
  <c r="F101" i="2"/>
  <c r="F68" i="2"/>
  <c r="F35" i="2"/>
  <c r="F103" i="2"/>
  <c r="F146" i="2"/>
  <c r="F180" i="2"/>
  <c r="F226" i="2"/>
  <c r="F262" i="2"/>
  <c r="F308" i="2"/>
  <c r="F354" i="2"/>
  <c r="F390" i="2"/>
  <c r="F436" i="2"/>
  <c r="F482" i="2"/>
  <c r="F518" i="2"/>
  <c r="F564" i="2"/>
  <c r="F610" i="2"/>
  <c r="F646" i="2"/>
  <c r="F692" i="2"/>
  <c r="F738" i="2"/>
  <c r="F118" i="2"/>
  <c r="F708" i="2"/>
  <c r="F197" i="2"/>
  <c r="F453" i="2"/>
  <c r="F163" i="2"/>
  <c r="F710" i="2"/>
  <c r="F245" i="2"/>
  <c r="F547" i="2"/>
  <c r="F131" i="2"/>
  <c r="F502" i="2"/>
  <c r="F166" i="2"/>
  <c r="F723" i="2"/>
  <c r="F258" i="2"/>
  <c r="F514" i="2"/>
  <c r="F23" i="2"/>
  <c r="F214" i="2"/>
  <c r="F136" i="2"/>
  <c r="F104" i="2"/>
  <c r="F147" i="2"/>
  <c r="F181" i="2"/>
  <c r="F227" i="2"/>
  <c r="F263" i="2"/>
  <c r="F309" i="2"/>
  <c r="F355" i="2"/>
  <c r="F391" i="2"/>
  <c r="F437" i="2"/>
  <c r="F483" i="2"/>
  <c r="F519" i="2"/>
  <c r="F565" i="2"/>
  <c r="F611" i="2"/>
  <c r="F647" i="2"/>
  <c r="F693" i="2"/>
  <c r="F739" i="2"/>
  <c r="F152" i="2"/>
  <c r="F498" i="2"/>
  <c r="F162" i="2"/>
  <c r="F709" i="2"/>
  <c r="F326" i="2"/>
  <c r="F582" i="2"/>
  <c r="F327" i="2"/>
  <c r="F629" i="2"/>
  <c r="F338" i="2"/>
  <c r="F630" i="2"/>
  <c r="F339" i="2"/>
  <c r="F595" i="2"/>
  <c r="F167" i="2"/>
  <c r="F550" i="2"/>
  <c r="F168" i="2"/>
  <c r="F67" i="2"/>
  <c r="F307" i="2"/>
  <c r="F37" i="2"/>
  <c r="F71" i="2"/>
  <c r="F114" i="2"/>
  <c r="F148" i="2"/>
  <c r="F182" i="2"/>
  <c r="F228" i="2"/>
  <c r="F274" i="2"/>
  <c r="F310" i="2"/>
  <c r="F356" i="2"/>
  <c r="F402" i="2"/>
  <c r="F438" i="2"/>
  <c r="F484" i="2"/>
  <c r="F530" i="2"/>
  <c r="F566" i="2"/>
  <c r="F612" i="2"/>
  <c r="F658" i="2"/>
  <c r="F694" i="2"/>
  <c r="F740" i="2"/>
  <c r="F324" i="2"/>
  <c r="F662" i="2"/>
  <c r="F325" i="2"/>
  <c r="F535" i="2"/>
  <c r="F120" i="2"/>
  <c r="F628" i="2"/>
  <c r="F130" i="2"/>
  <c r="F455" i="2"/>
  <c r="F246" i="2"/>
  <c r="F722" i="2"/>
  <c r="F211" i="2"/>
  <c r="F421" i="2"/>
  <c r="F678" i="2"/>
  <c r="F134" i="2"/>
  <c r="F178" i="2"/>
  <c r="F215" i="2"/>
  <c r="F70" i="2"/>
  <c r="F38" i="2"/>
  <c r="F72" i="2"/>
  <c r="F115" i="2"/>
  <c r="F149" i="2"/>
  <c r="F183" i="2"/>
  <c r="F229" i="2"/>
  <c r="F275" i="2"/>
  <c r="F311" i="2"/>
  <c r="F357" i="2"/>
  <c r="F403" i="2"/>
  <c r="F439" i="2"/>
  <c r="F485" i="2"/>
  <c r="F531" i="2"/>
  <c r="F567" i="2"/>
  <c r="F613" i="2"/>
  <c r="F659" i="2"/>
  <c r="F695" i="2"/>
  <c r="F741" i="2"/>
  <c r="F196" i="2"/>
  <c r="F626" i="2"/>
  <c r="F119" i="2"/>
  <c r="F499" i="2"/>
  <c r="F244" i="2"/>
  <c r="F674" i="2"/>
  <c r="F291" i="2"/>
  <c r="F501" i="2"/>
  <c r="F210" i="2"/>
  <c r="F676" i="2"/>
  <c r="F247" i="2"/>
  <c r="F467" i="2"/>
  <c r="F56" i="2"/>
  <c r="F596" i="2"/>
  <c r="F100" i="2"/>
  <c r="F24" i="2"/>
  <c r="F34" i="2"/>
  <c r="F261" i="2"/>
  <c r="F36" i="2"/>
  <c r="F39" i="2"/>
  <c r="F82" i="2"/>
  <c r="F116" i="2"/>
  <c r="F150" i="2"/>
  <c r="F194" i="2"/>
  <c r="F230" i="2"/>
  <c r="F276" i="2"/>
  <c r="F322" i="2"/>
  <c r="F358" i="2"/>
  <c r="F404" i="2"/>
  <c r="F450" i="2"/>
  <c r="F486" i="2"/>
  <c r="F532" i="2"/>
  <c r="F578" i="2"/>
  <c r="F614" i="2"/>
  <c r="F660" i="2"/>
  <c r="F706" i="2"/>
  <c r="F742" i="2"/>
  <c r="F50" i="2"/>
  <c r="F370" i="2"/>
  <c r="F580" i="2"/>
  <c r="F279" i="2"/>
  <c r="F581" i="2"/>
  <c r="F290" i="2"/>
  <c r="F546" i="2"/>
  <c r="F199" i="2"/>
  <c r="F583" i="2"/>
  <c r="F165" i="2"/>
  <c r="F548" i="2"/>
  <c r="F55" i="2"/>
  <c r="F375" i="2"/>
  <c r="F724" i="2"/>
  <c r="F260" i="2"/>
  <c r="F179" i="2"/>
  <c r="F69" i="2"/>
  <c r="F40" i="2"/>
  <c r="F83" i="2"/>
  <c r="F117" i="2"/>
  <c r="F151" i="2"/>
  <c r="F195" i="2"/>
  <c r="F231" i="2"/>
  <c r="F277" i="2"/>
  <c r="F323" i="2"/>
  <c r="F359" i="2"/>
  <c r="F405" i="2"/>
  <c r="F451" i="2"/>
  <c r="F487" i="2"/>
  <c r="F533" i="2"/>
  <c r="F579" i="2"/>
  <c r="F615" i="2"/>
  <c r="F661" i="2"/>
  <c r="F707" i="2"/>
  <c r="F743" i="2"/>
  <c r="F216" i="2"/>
  <c r="F328" i="2"/>
  <c r="F424" i="2"/>
  <c r="F552" i="2"/>
  <c r="F728" i="2"/>
  <c r="F121" i="2"/>
  <c r="F217" i="2"/>
  <c r="F345" i="2"/>
  <c r="F409" i="2"/>
  <c r="F521" i="2"/>
  <c r="F601" i="2"/>
  <c r="F665" i="2"/>
  <c r="F10" i="2"/>
  <c r="F26" i="2"/>
  <c r="F42" i="2"/>
  <c r="F58" i="2"/>
  <c r="F74" i="2"/>
  <c r="F90" i="2"/>
  <c r="F106" i="2"/>
  <c r="F122" i="2"/>
  <c r="F138" i="2"/>
  <c r="F154" i="2"/>
  <c r="F170" i="2"/>
  <c r="F186" i="2"/>
  <c r="F202" i="2"/>
  <c r="F218" i="2"/>
  <c r="F234" i="2"/>
  <c r="F250" i="2"/>
  <c r="F266" i="2"/>
  <c r="F282" i="2"/>
  <c r="F298" i="2"/>
  <c r="F314" i="2"/>
  <c r="F330" i="2"/>
  <c r="F346" i="2"/>
  <c r="F362" i="2"/>
  <c r="F378" i="2"/>
  <c r="F394" i="2"/>
  <c r="F410" i="2"/>
  <c r="F426" i="2"/>
  <c r="F442" i="2"/>
  <c r="F458" i="2"/>
  <c r="F474" i="2"/>
  <c r="F490" i="2"/>
  <c r="F506" i="2"/>
  <c r="F522" i="2"/>
  <c r="F538" i="2"/>
  <c r="F554" i="2"/>
  <c r="F570" i="2"/>
  <c r="F586" i="2"/>
  <c r="F602" i="2"/>
  <c r="F618" i="2"/>
  <c r="F634" i="2"/>
  <c r="F650" i="2"/>
  <c r="F666" i="2"/>
  <c r="F682" i="2"/>
  <c r="F698" i="2"/>
  <c r="F714" i="2"/>
  <c r="F730" i="2"/>
  <c r="F746" i="2"/>
  <c r="F184" i="2"/>
  <c r="F280" i="2"/>
  <c r="F392" i="2"/>
  <c r="F504" i="2"/>
  <c r="F600" i="2"/>
  <c r="F680" i="2"/>
  <c r="F57" i="2"/>
  <c r="F169" i="2"/>
  <c r="F281" i="2"/>
  <c r="F361" i="2"/>
  <c r="F489" i="2"/>
  <c r="F553" i="2"/>
  <c r="F617" i="2"/>
  <c r="F697" i="2"/>
  <c r="F11" i="2"/>
  <c r="F27" i="2"/>
  <c r="F43" i="2"/>
  <c r="F59" i="2"/>
  <c r="F75" i="2"/>
  <c r="F91" i="2"/>
  <c r="F107" i="2"/>
  <c r="F123" i="2"/>
  <c r="F139" i="2"/>
  <c r="F155" i="2"/>
  <c r="F171" i="2"/>
  <c r="F187" i="2"/>
  <c r="F203" i="2"/>
  <c r="F219" i="2"/>
  <c r="F235" i="2"/>
  <c r="F251" i="2"/>
  <c r="F267" i="2"/>
  <c r="F283" i="2"/>
  <c r="F299" i="2"/>
  <c r="F315" i="2"/>
  <c r="F331" i="2"/>
  <c r="F347" i="2"/>
  <c r="F363" i="2"/>
  <c r="F379" i="2"/>
  <c r="F395" i="2"/>
  <c r="F411" i="2"/>
  <c r="F427" i="2"/>
  <c r="F443" i="2"/>
  <c r="F459" i="2"/>
  <c r="F475" i="2"/>
  <c r="F491" i="2"/>
  <c r="F507" i="2"/>
  <c r="F523" i="2"/>
  <c r="F539" i="2"/>
  <c r="F555" i="2"/>
  <c r="F571" i="2"/>
  <c r="F587" i="2"/>
  <c r="F603" i="2"/>
  <c r="F619" i="2"/>
  <c r="F635" i="2"/>
  <c r="F651" i="2"/>
  <c r="F667" i="2"/>
  <c r="F683" i="2"/>
  <c r="F699" i="2"/>
  <c r="F715" i="2"/>
  <c r="F731" i="2"/>
  <c r="F747" i="2"/>
  <c r="F264" i="2"/>
  <c r="F376" i="2"/>
  <c r="F472" i="2"/>
  <c r="F584" i="2"/>
  <c r="F648" i="2"/>
  <c r="F41" i="2"/>
  <c r="F185" i="2"/>
  <c r="F313" i="2"/>
  <c r="F441" i="2"/>
  <c r="F569" i="2"/>
  <c r="F729" i="2"/>
  <c r="F12" i="2"/>
  <c r="F28" i="2"/>
  <c r="F44" i="2"/>
  <c r="F60" i="2"/>
  <c r="F76" i="2"/>
  <c r="F92" i="2"/>
  <c r="F108" i="2"/>
  <c r="F124" i="2"/>
  <c r="F140" i="2"/>
  <c r="F156" i="2"/>
  <c r="F172" i="2"/>
  <c r="F188" i="2"/>
  <c r="F204" i="2"/>
  <c r="F220" i="2"/>
  <c r="F236" i="2"/>
  <c r="F252" i="2"/>
  <c r="F268" i="2"/>
  <c r="F284" i="2"/>
  <c r="F300" i="2"/>
  <c r="F316" i="2"/>
  <c r="F332" i="2"/>
  <c r="F348" i="2"/>
  <c r="F364" i="2"/>
  <c r="F380" i="2"/>
  <c r="F396" i="2"/>
  <c r="F412" i="2"/>
  <c r="F428" i="2"/>
  <c r="F444" i="2"/>
  <c r="F460" i="2"/>
  <c r="F476" i="2"/>
  <c r="F492" i="2"/>
  <c r="F508" i="2"/>
  <c r="F524" i="2"/>
  <c r="F540" i="2"/>
  <c r="F556" i="2"/>
  <c r="F572" i="2"/>
  <c r="F588" i="2"/>
  <c r="F604" i="2"/>
  <c r="F620" i="2"/>
  <c r="F636" i="2"/>
  <c r="F652" i="2"/>
  <c r="F668" i="2"/>
  <c r="F684" i="2"/>
  <c r="F700" i="2"/>
  <c r="F716" i="2"/>
  <c r="F732" i="2"/>
  <c r="F748" i="2"/>
  <c r="F232" i="2"/>
  <c r="F344" i="2"/>
  <c r="F440" i="2"/>
  <c r="F568" i="2"/>
  <c r="F664" i="2"/>
  <c r="F25" i="2"/>
  <c r="F153" i="2"/>
  <c r="F265" i="2"/>
  <c r="F377" i="2"/>
  <c r="F473" i="2"/>
  <c r="F537" i="2"/>
  <c r="F585" i="2"/>
  <c r="F633" i="2"/>
  <c r="F13" i="2"/>
  <c r="F29" i="2"/>
  <c r="F45" i="2"/>
  <c r="F61" i="2"/>
  <c r="F77" i="2"/>
  <c r="F93" i="2"/>
  <c r="F109" i="2"/>
  <c r="F125" i="2"/>
  <c r="F141" i="2"/>
  <c r="F157" i="2"/>
  <c r="F173" i="2"/>
  <c r="F189" i="2"/>
  <c r="F205" i="2"/>
  <c r="F221" i="2"/>
  <c r="F237" i="2"/>
  <c r="F253" i="2"/>
  <c r="F269" i="2"/>
  <c r="F285" i="2"/>
  <c r="F301" i="2"/>
  <c r="F317" i="2"/>
  <c r="F333" i="2"/>
  <c r="F349" i="2"/>
  <c r="F365" i="2"/>
  <c r="F381" i="2"/>
  <c r="F397" i="2"/>
  <c r="F413" i="2"/>
  <c r="F429" i="2"/>
  <c r="F445" i="2"/>
  <c r="F461" i="2"/>
  <c r="F477" i="2"/>
  <c r="F493" i="2"/>
  <c r="F509" i="2"/>
  <c r="F525" i="2"/>
  <c r="F541" i="2"/>
  <c r="F557" i="2"/>
  <c r="F573" i="2"/>
  <c r="F589" i="2"/>
  <c r="F605" i="2"/>
  <c r="F621" i="2"/>
  <c r="F637" i="2"/>
  <c r="F653" i="2"/>
  <c r="F669" i="2"/>
  <c r="F685" i="2"/>
  <c r="F701" i="2"/>
  <c r="F717" i="2"/>
  <c r="F733" i="2"/>
  <c r="F749" i="2"/>
  <c r="F296" i="2"/>
  <c r="F488" i="2"/>
  <c r="F744" i="2"/>
  <c r="F89" i="2"/>
  <c r="F233" i="2"/>
  <c r="F393" i="2"/>
  <c r="F681" i="2"/>
  <c r="F14" i="2"/>
  <c r="F30" i="2"/>
  <c r="F46" i="2"/>
  <c r="F62" i="2"/>
  <c r="F78" i="2"/>
  <c r="F94" i="2"/>
  <c r="F110" i="2"/>
  <c r="F126" i="2"/>
  <c r="F142" i="2"/>
  <c r="F158" i="2"/>
  <c r="F174" i="2"/>
  <c r="F190" i="2"/>
  <c r="F206" i="2"/>
  <c r="F222" i="2"/>
  <c r="F238" i="2"/>
  <c r="F254" i="2"/>
  <c r="F270" i="2"/>
  <c r="F286" i="2"/>
  <c r="F302" i="2"/>
  <c r="F318" i="2"/>
  <c r="F334" i="2"/>
  <c r="F350" i="2"/>
  <c r="F366" i="2"/>
  <c r="F382" i="2"/>
  <c r="F398" i="2"/>
  <c r="F414" i="2"/>
  <c r="F430" i="2"/>
  <c r="F446" i="2"/>
  <c r="F462" i="2"/>
  <c r="F478" i="2"/>
  <c r="F494" i="2"/>
  <c r="F510" i="2"/>
  <c r="F526" i="2"/>
  <c r="F542" i="2"/>
  <c r="F558" i="2"/>
  <c r="F574" i="2"/>
  <c r="F590" i="2"/>
  <c r="F606" i="2"/>
  <c r="F622" i="2"/>
  <c r="F638" i="2"/>
  <c r="F654" i="2"/>
  <c r="F670" i="2"/>
  <c r="F686" i="2"/>
  <c r="F702" i="2"/>
  <c r="F718" i="2"/>
  <c r="F734" i="2"/>
  <c r="F750" i="2"/>
  <c r="F137" i="2"/>
  <c r="F297" i="2"/>
  <c r="F457" i="2"/>
  <c r="F649" i="2"/>
  <c r="F15" i="2"/>
  <c r="F31" i="2"/>
  <c r="F47" i="2"/>
  <c r="F63" i="2"/>
  <c r="F79" i="2"/>
  <c r="F95" i="2"/>
  <c r="F111" i="2"/>
  <c r="F127" i="2"/>
  <c r="F143" i="2"/>
  <c r="F159" i="2"/>
  <c r="F175" i="2"/>
  <c r="F191" i="2"/>
  <c r="F207" i="2"/>
  <c r="F223" i="2"/>
  <c r="F239" i="2"/>
  <c r="F255" i="2"/>
  <c r="F271" i="2"/>
  <c r="F287" i="2"/>
  <c r="F303" i="2"/>
  <c r="F319" i="2"/>
  <c r="F335" i="2"/>
  <c r="F351" i="2"/>
  <c r="F367" i="2"/>
  <c r="F383" i="2"/>
  <c r="F399" i="2"/>
  <c r="F415" i="2"/>
  <c r="F431" i="2"/>
  <c r="F447" i="2"/>
  <c r="F463" i="2"/>
  <c r="F479" i="2"/>
  <c r="F495" i="2"/>
  <c r="F511" i="2"/>
  <c r="F527" i="2"/>
  <c r="F543" i="2"/>
  <c r="F559" i="2"/>
  <c r="F575" i="2"/>
  <c r="F591" i="2"/>
  <c r="F607" i="2"/>
  <c r="F623" i="2"/>
  <c r="F639" i="2"/>
  <c r="F655" i="2"/>
  <c r="F671" i="2"/>
  <c r="F687" i="2"/>
  <c r="F703" i="2"/>
  <c r="F719" i="2"/>
  <c r="F735" i="2"/>
  <c r="F751" i="2"/>
  <c r="F248" i="2"/>
  <c r="F360" i="2"/>
  <c r="F456" i="2"/>
  <c r="F536" i="2"/>
  <c r="F632" i="2"/>
  <c r="F696" i="2"/>
  <c r="F105" i="2"/>
  <c r="F249" i="2"/>
  <c r="F425" i="2"/>
  <c r="F745" i="2"/>
  <c r="F16" i="2"/>
  <c r="F32" i="2"/>
  <c r="F48" i="2"/>
  <c r="F64" i="2"/>
  <c r="F80" i="2"/>
  <c r="F96" i="2"/>
  <c r="F112" i="2"/>
  <c r="F128" i="2"/>
  <c r="F144" i="2"/>
  <c r="F160" i="2"/>
  <c r="F176" i="2"/>
  <c r="F192" i="2"/>
  <c r="F208" i="2"/>
  <c r="F224" i="2"/>
  <c r="F240" i="2"/>
  <c r="F256" i="2"/>
  <c r="F272" i="2"/>
  <c r="F288" i="2"/>
  <c r="F304" i="2"/>
  <c r="F320" i="2"/>
  <c r="F336" i="2"/>
  <c r="F352" i="2"/>
  <c r="F368" i="2"/>
  <c r="F384" i="2"/>
  <c r="F400" i="2"/>
  <c r="F416" i="2"/>
  <c r="F432" i="2"/>
  <c r="F448" i="2"/>
  <c r="F464" i="2"/>
  <c r="F480" i="2"/>
  <c r="F496" i="2"/>
  <c r="F512" i="2"/>
  <c r="F528" i="2"/>
  <c r="F544" i="2"/>
  <c r="F560" i="2"/>
  <c r="F576" i="2"/>
  <c r="F592" i="2"/>
  <c r="F608" i="2"/>
  <c r="F624" i="2"/>
  <c r="F640" i="2"/>
  <c r="F656" i="2"/>
  <c r="F672" i="2"/>
  <c r="F688" i="2"/>
  <c r="F704" i="2"/>
  <c r="F720" i="2"/>
  <c r="F736" i="2"/>
  <c r="F752" i="2"/>
  <c r="F200" i="2"/>
  <c r="F312" i="2"/>
  <c r="F408" i="2"/>
  <c r="F520" i="2"/>
  <c r="F616" i="2"/>
  <c r="F712" i="2"/>
  <c r="F73" i="2"/>
  <c r="F201" i="2"/>
  <c r="F329" i="2"/>
  <c r="F505" i="2"/>
  <c r="F713" i="2"/>
  <c r="F17" i="2"/>
  <c r="F33" i="2"/>
  <c r="F49" i="2"/>
  <c r="F65" i="2"/>
  <c r="F81" i="2"/>
  <c r="F97" i="2"/>
  <c r="F113" i="2"/>
  <c r="F129" i="2"/>
  <c r="F145" i="2"/>
  <c r="F161" i="2"/>
  <c r="F177" i="2"/>
  <c r="F193" i="2"/>
  <c r="F209" i="2"/>
  <c r="F225" i="2"/>
  <c r="F241" i="2"/>
  <c r="F257" i="2"/>
  <c r="F273" i="2"/>
  <c r="F289" i="2"/>
  <c r="F305" i="2"/>
  <c r="F321" i="2"/>
  <c r="F337" i="2"/>
  <c r="F353" i="2"/>
  <c r="F369" i="2"/>
  <c r="F385" i="2"/>
  <c r="F401" i="2"/>
  <c r="F417" i="2"/>
  <c r="F433" i="2"/>
  <c r="F449" i="2"/>
  <c r="F465" i="2"/>
  <c r="F481" i="2"/>
  <c r="F497" i="2"/>
  <c r="F513" i="2"/>
  <c r="F529" i="2"/>
  <c r="F545" i="2"/>
  <c r="F561" i="2"/>
  <c r="F577" i="2"/>
  <c r="F593" i="2"/>
  <c r="F609" i="2"/>
  <c r="F625" i="2"/>
  <c r="F641" i="2"/>
  <c r="F657" i="2"/>
  <c r="F673" i="2"/>
  <c r="F689" i="2"/>
  <c r="F705" i="2"/>
  <c r="F721" i="2"/>
  <c r="F737" i="2"/>
  <c r="G10" i="5"/>
  <c r="J10" i="5" l="1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398" i="5"/>
  <c r="J399" i="5"/>
  <c r="J400" i="5"/>
  <c r="J401" i="5"/>
  <c r="J402" i="5"/>
  <c r="J403" i="5"/>
  <c r="J404" i="5"/>
  <c r="J405" i="5"/>
  <c r="J406" i="5"/>
  <c r="J407" i="5"/>
  <c r="J408" i="5"/>
  <c r="J409" i="5"/>
  <c r="J410" i="5"/>
  <c r="J411" i="5"/>
  <c r="J412" i="5"/>
  <c r="J413" i="5"/>
  <c r="J414" i="5"/>
  <c r="J415" i="5"/>
  <c r="J416" i="5"/>
  <c r="J417" i="5"/>
  <c r="J418" i="5"/>
  <c r="J419" i="5"/>
  <c r="J420" i="5"/>
  <c r="J421" i="5"/>
  <c r="J422" i="5"/>
  <c r="J423" i="5"/>
  <c r="J424" i="5"/>
  <c r="J425" i="5"/>
  <c r="J426" i="5"/>
  <c r="J427" i="5"/>
  <c r="J428" i="5"/>
  <c r="J429" i="5"/>
  <c r="J430" i="5"/>
  <c r="J431" i="5"/>
  <c r="J432" i="5"/>
  <c r="J433" i="5"/>
  <c r="J434" i="5"/>
  <c r="J435" i="5"/>
  <c r="J436" i="5"/>
  <c r="J437" i="5"/>
  <c r="J438" i="5"/>
  <c r="J439" i="5"/>
  <c r="J440" i="5"/>
  <c r="J441" i="5"/>
  <c r="J442" i="5"/>
  <c r="J443" i="5"/>
  <c r="J444" i="5"/>
  <c r="J445" i="5"/>
  <c r="J446" i="5"/>
  <c r="J447" i="5"/>
  <c r="J448" i="5"/>
  <c r="J449" i="5"/>
  <c r="J450" i="5"/>
  <c r="J451" i="5"/>
  <c r="J452" i="5"/>
  <c r="J453" i="5"/>
  <c r="J454" i="5"/>
  <c r="J455" i="5"/>
  <c r="J456" i="5"/>
  <c r="J457" i="5"/>
  <c r="J458" i="5"/>
  <c r="J459" i="5"/>
  <c r="J460" i="5"/>
  <c r="J461" i="5"/>
  <c r="J462" i="5"/>
  <c r="J463" i="5"/>
  <c r="J464" i="5"/>
  <c r="J465" i="5"/>
  <c r="J466" i="5"/>
  <c r="J467" i="5"/>
  <c r="J468" i="5"/>
  <c r="J469" i="5"/>
  <c r="J470" i="5"/>
  <c r="J471" i="5"/>
  <c r="J472" i="5"/>
  <c r="J473" i="5"/>
  <c r="J474" i="5"/>
  <c r="J475" i="5"/>
  <c r="J476" i="5"/>
  <c r="J477" i="5"/>
  <c r="J478" i="5"/>
  <c r="J479" i="5"/>
  <c r="J480" i="5"/>
  <c r="J481" i="5"/>
  <c r="J482" i="5"/>
  <c r="J483" i="5"/>
  <c r="J484" i="5"/>
  <c r="J485" i="5"/>
  <c r="J486" i="5"/>
  <c r="J487" i="5"/>
  <c r="J488" i="5"/>
  <c r="J489" i="5"/>
  <c r="J490" i="5"/>
  <c r="J491" i="5"/>
  <c r="J492" i="5"/>
  <c r="J493" i="5"/>
  <c r="J494" i="5"/>
  <c r="J495" i="5"/>
  <c r="J496" i="5"/>
  <c r="J497" i="5"/>
  <c r="J498" i="5"/>
  <c r="J499" i="5"/>
  <c r="J500" i="5"/>
  <c r="J501" i="5"/>
  <c r="J502" i="5"/>
  <c r="J503" i="5"/>
  <c r="J504" i="5"/>
  <c r="J505" i="5"/>
  <c r="J506" i="5"/>
  <c r="J507" i="5"/>
  <c r="J508" i="5"/>
  <c r="J509" i="5"/>
  <c r="J510" i="5"/>
  <c r="J511" i="5"/>
  <c r="J512" i="5"/>
  <c r="J513" i="5"/>
  <c r="J514" i="5"/>
  <c r="J515" i="5"/>
  <c r="J516" i="5"/>
  <c r="J517" i="5"/>
  <c r="J518" i="5"/>
  <c r="J519" i="5"/>
  <c r="J520" i="5"/>
  <c r="J521" i="5"/>
  <c r="J522" i="5"/>
  <c r="J523" i="5"/>
  <c r="J524" i="5"/>
  <c r="J525" i="5"/>
  <c r="J526" i="5"/>
  <c r="J527" i="5"/>
  <c r="J528" i="5"/>
  <c r="J529" i="5"/>
  <c r="J530" i="5"/>
  <c r="J531" i="5"/>
  <c r="J532" i="5"/>
  <c r="J533" i="5"/>
  <c r="J534" i="5"/>
  <c r="J535" i="5"/>
  <c r="J536" i="5"/>
  <c r="J537" i="5"/>
  <c r="J538" i="5"/>
  <c r="J539" i="5"/>
  <c r="J540" i="5"/>
  <c r="J541" i="5"/>
  <c r="J542" i="5"/>
  <c r="J543" i="5"/>
  <c r="J544" i="5"/>
  <c r="J545" i="5"/>
  <c r="J546" i="5"/>
  <c r="J547" i="5"/>
  <c r="J548" i="5"/>
  <c r="J549" i="5"/>
  <c r="J550" i="5"/>
  <c r="J551" i="5"/>
  <c r="J552" i="5"/>
  <c r="J553" i="5"/>
  <c r="J554" i="5"/>
  <c r="J555" i="5"/>
  <c r="J556" i="5"/>
  <c r="J557" i="5"/>
  <c r="J558" i="5"/>
  <c r="J559" i="5"/>
  <c r="J560" i="5"/>
  <c r="J561" i="5"/>
  <c r="J562" i="5"/>
  <c r="J563" i="5"/>
  <c r="J564" i="5"/>
  <c r="J565" i="5"/>
  <c r="J566" i="5"/>
  <c r="J567" i="5"/>
  <c r="J568" i="5"/>
  <c r="J569" i="5"/>
  <c r="J570" i="5"/>
  <c r="J571" i="5"/>
  <c r="J572" i="5"/>
  <c r="J573" i="5"/>
  <c r="J574" i="5"/>
  <c r="J575" i="5"/>
  <c r="J576" i="5"/>
  <c r="J577" i="5"/>
  <c r="J578" i="5"/>
  <c r="J579" i="5"/>
  <c r="J580" i="5"/>
  <c r="J581" i="5"/>
  <c r="J582" i="5"/>
  <c r="J583" i="5"/>
  <c r="J584" i="5"/>
  <c r="J585" i="5"/>
  <c r="J586" i="5"/>
  <c r="J587" i="5"/>
  <c r="J588" i="5"/>
  <c r="J589" i="5"/>
  <c r="J590" i="5"/>
  <c r="J591" i="5"/>
  <c r="J592" i="5"/>
  <c r="J593" i="5"/>
  <c r="J594" i="5"/>
  <c r="J595" i="5"/>
  <c r="J596" i="5"/>
  <c r="J597" i="5"/>
  <c r="J598" i="5"/>
  <c r="J599" i="5"/>
  <c r="J600" i="5"/>
  <c r="J601" i="5"/>
  <c r="J602" i="5"/>
  <c r="J603" i="5"/>
  <c r="J604" i="5"/>
  <c r="J605" i="5"/>
  <c r="J606" i="5"/>
  <c r="J607" i="5"/>
  <c r="J608" i="5"/>
  <c r="J609" i="5"/>
  <c r="J610" i="5"/>
  <c r="J611" i="5"/>
  <c r="J612" i="5"/>
  <c r="J613" i="5"/>
  <c r="J614" i="5"/>
  <c r="J615" i="5"/>
  <c r="J616" i="5"/>
  <c r="J617" i="5"/>
  <c r="J618" i="5"/>
  <c r="J619" i="5"/>
  <c r="J620" i="5"/>
  <c r="J621" i="5"/>
  <c r="J622" i="5"/>
  <c r="J623" i="5"/>
  <c r="J624" i="5"/>
  <c r="J625" i="5"/>
  <c r="J626" i="5"/>
  <c r="J627" i="5"/>
  <c r="J628" i="5"/>
  <c r="J629" i="5"/>
  <c r="J630" i="5"/>
  <c r="J631" i="5"/>
  <c r="J632" i="5"/>
  <c r="J633" i="5"/>
  <c r="J634" i="5"/>
  <c r="J635" i="5"/>
  <c r="J636" i="5"/>
  <c r="J637" i="5"/>
  <c r="J638" i="5"/>
  <c r="J639" i="5"/>
  <c r="J640" i="5"/>
  <c r="J641" i="5"/>
  <c r="J642" i="5"/>
  <c r="J643" i="5"/>
  <c r="J644" i="5"/>
  <c r="J645" i="5"/>
  <c r="J646" i="5"/>
  <c r="J647" i="5"/>
  <c r="J648" i="5"/>
  <c r="J649" i="5"/>
  <c r="J650" i="5"/>
  <c r="J651" i="5"/>
  <c r="J652" i="5"/>
  <c r="J653" i="5"/>
  <c r="J654" i="5"/>
  <c r="J655" i="5"/>
  <c r="J656" i="5"/>
  <c r="J657" i="5"/>
  <c r="J658" i="5"/>
  <c r="J659" i="5"/>
  <c r="J660" i="5"/>
  <c r="J661" i="5"/>
  <c r="J662" i="5"/>
  <c r="J663" i="5"/>
  <c r="J664" i="5"/>
  <c r="J665" i="5"/>
  <c r="J666" i="5"/>
  <c r="J667" i="5"/>
  <c r="J668" i="5"/>
  <c r="J669" i="5"/>
  <c r="J670" i="5"/>
  <c r="J671" i="5"/>
  <c r="J672" i="5"/>
  <c r="J673" i="5"/>
  <c r="J674" i="5"/>
  <c r="J675" i="5"/>
  <c r="J676" i="5"/>
  <c r="J677" i="5"/>
  <c r="J678" i="5"/>
  <c r="J679" i="5"/>
  <c r="J680" i="5"/>
  <c r="J681" i="5"/>
  <c r="J682" i="5"/>
  <c r="J683" i="5"/>
  <c r="J684" i="5"/>
  <c r="J685" i="5"/>
  <c r="J686" i="5"/>
  <c r="J687" i="5"/>
  <c r="J688" i="5"/>
  <c r="J689" i="5"/>
  <c r="J690" i="5"/>
  <c r="J691" i="5"/>
  <c r="J692" i="5"/>
  <c r="J693" i="5"/>
  <c r="J694" i="5"/>
  <c r="J695" i="5"/>
  <c r="J696" i="5"/>
  <c r="J697" i="5"/>
  <c r="J698" i="5"/>
  <c r="J699" i="5"/>
  <c r="J700" i="5"/>
  <c r="J701" i="5"/>
  <c r="J702" i="5"/>
  <c r="J703" i="5"/>
  <c r="J704" i="5"/>
  <c r="J705" i="5"/>
  <c r="J706" i="5"/>
  <c r="J707" i="5"/>
  <c r="J708" i="5"/>
  <c r="J709" i="5"/>
  <c r="J710" i="5"/>
  <c r="J711" i="5"/>
  <c r="J712" i="5"/>
  <c r="J713" i="5"/>
  <c r="J714" i="5"/>
  <c r="J715" i="5"/>
  <c r="J716" i="5"/>
  <c r="J717" i="5"/>
  <c r="J718" i="5"/>
  <c r="J719" i="5"/>
  <c r="J720" i="5"/>
  <c r="J721" i="5"/>
  <c r="J722" i="5"/>
  <c r="J723" i="5"/>
  <c r="J724" i="5"/>
  <c r="J725" i="5"/>
  <c r="J726" i="5"/>
  <c r="J727" i="5"/>
  <c r="J728" i="5"/>
  <c r="J729" i="5"/>
  <c r="J730" i="5"/>
  <c r="J731" i="5"/>
  <c r="J732" i="5"/>
  <c r="J733" i="5"/>
  <c r="J734" i="5"/>
  <c r="J735" i="5"/>
  <c r="J736" i="5"/>
  <c r="J737" i="5"/>
  <c r="J738" i="5"/>
  <c r="J739" i="5"/>
  <c r="J740" i="5"/>
  <c r="J741" i="5"/>
  <c r="J742" i="5"/>
  <c r="J743" i="5"/>
  <c r="J744" i="5"/>
  <c r="J745" i="5"/>
  <c r="J746" i="5"/>
  <c r="J747" i="5"/>
  <c r="J748" i="5"/>
  <c r="J749" i="5"/>
  <c r="J750" i="5"/>
  <c r="J751" i="5"/>
  <c r="J752" i="5"/>
  <c r="J753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616" i="5"/>
  <c r="F617" i="5"/>
  <c r="F618" i="5"/>
  <c r="F619" i="5"/>
  <c r="F620" i="5"/>
  <c r="F621" i="5"/>
  <c r="F622" i="5"/>
  <c r="F623" i="5"/>
  <c r="F624" i="5"/>
  <c r="F625" i="5"/>
  <c r="F626" i="5"/>
  <c r="F627" i="5"/>
  <c r="F628" i="5"/>
  <c r="F629" i="5"/>
  <c r="F630" i="5"/>
  <c r="F631" i="5"/>
  <c r="F632" i="5"/>
  <c r="F633" i="5"/>
  <c r="F634" i="5"/>
  <c r="F635" i="5"/>
  <c r="F636" i="5"/>
  <c r="F637" i="5"/>
  <c r="F638" i="5"/>
  <c r="F639" i="5"/>
  <c r="F640" i="5"/>
  <c r="F641" i="5"/>
  <c r="F642" i="5"/>
  <c r="F643" i="5"/>
  <c r="F644" i="5"/>
  <c r="F645" i="5"/>
  <c r="F646" i="5"/>
  <c r="F647" i="5"/>
  <c r="F648" i="5"/>
  <c r="F649" i="5"/>
  <c r="F650" i="5"/>
  <c r="F651" i="5"/>
  <c r="F652" i="5"/>
  <c r="F653" i="5"/>
  <c r="F654" i="5"/>
  <c r="F655" i="5"/>
  <c r="F656" i="5"/>
  <c r="F657" i="5"/>
  <c r="F658" i="5"/>
  <c r="F659" i="5"/>
  <c r="F660" i="5"/>
  <c r="F661" i="5"/>
  <c r="F662" i="5"/>
  <c r="F663" i="5"/>
  <c r="F664" i="5"/>
  <c r="F665" i="5"/>
  <c r="F666" i="5"/>
  <c r="F667" i="5"/>
  <c r="F668" i="5"/>
  <c r="F669" i="5"/>
  <c r="F670" i="5"/>
  <c r="F671" i="5"/>
  <c r="F672" i="5"/>
  <c r="F673" i="5"/>
  <c r="F674" i="5"/>
  <c r="F675" i="5"/>
  <c r="F676" i="5"/>
  <c r="F677" i="5"/>
  <c r="F678" i="5"/>
  <c r="F679" i="5"/>
  <c r="F680" i="5"/>
  <c r="F681" i="5"/>
  <c r="F682" i="5"/>
  <c r="F683" i="5"/>
  <c r="F684" i="5"/>
  <c r="F685" i="5"/>
  <c r="F686" i="5"/>
  <c r="F687" i="5"/>
  <c r="F688" i="5"/>
  <c r="F689" i="5"/>
  <c r="F690" i="5"/>
  <c r="F691" i="5"/>
  <c r="F692" i="5"/>
  <c r="F693" i="5"/>
  <c r="F694" i="5"/>
  <c r="F695" i="5"/>
  <c r="F696" i="5"/>
  <c r="F697" i="5"/>
  <c r="F698" i="5"/>
  <c r="F699" i="5"/>
  <c r="F700" i="5"/>
  <c r="F701" i="5"/>
  <c r="F702" i="5"/>
  <c r="F703" i="5"/>
  <c r="F704" i="5"/>
  <c r="F705" i="5"/>
  <c r="F706" i="5"/>
  <c r="F707" i="5"/>
  <c r="F708" i="5"/>
  <c r="F709" i="5"/>
  <c r="F710" i="5"/>
  <c r="F711" i="5"/>
  <c r="F712" i="5"/>
  <c r="F713" i="5"/>
  <c r="F714" i="5"/>
  <c r="F715" i="5"/>
  <c r="F716" i="5"/>
  <c r="F717" i="5"/>
  <c r="F718" i="5"/>
  <c r="F719" i="5"/>
  <c r="F720" i="5"/>
  <c r="F721" i="5"/>
  <c r="F722" i="5"/>
  <c r="F723" i="5"/>
  <c r="F724" i="5"/>
  <c r="F725" i="5"/>
  <c r="F726" i="5"/>
  <c r="F727" i="5"/>
  <c r="F728" i="5"/>
  <c r="F729" i="5"/>
  <c r="F730" i="5"/>
  <c r="F731" i="5"/>
  <c r="F732" i="5"/>
  <c r="F733" i="5"/>
  <c r="F734" i="5"/>
  <c r="F735" i="5"/>
  <c r="F736" i="5"/>
  <c r="F737" i="5"/>
  <c r="F738" i="5"/>
  <c r="F739" i="5"/>
  <c r="F740" i="5"/>
  <c r="F741" i="5"/>
  <c r="F742" i="5"/>
  <c r="F743" i="5"/>
  <c r="F744" i="5"/>
  <c r="F745" i="5"/>
  <c r="F746" i="5"/>
  <c r="F747" i="5"/>
  <c r="F748" i="5"/>
  <c r="F749" i="5"/>
  <c r="F750" i="5"/>
  <c r="F751" i="5"/>
  <c r="F752" i="5"/>
  <c r="F753" i="5"/>
  <c r="G8" i="2"/>
  <c r="C4" i="4" s="1"/>
  <c r="F8" i="5" l="1"/>
  <c r="F8" i="2"/>
  <c r="N119" i="7" l="1"/>
  <c r="M119" i="7"/>
  <c r="L119" i="7"/>
  <c r="K119" i="7"/>
  <c r="J119" i="7"/>
  <c r="I119" i="7"/>
  <c r="H119" i="7"/>
  <c r="G119" i="7"/>
  <c r="F119" i="7"/>
  <c r="E119" i="7"/>
  <c r="D119" i="7"/>
  <c r="C119" i="7"/>
  <c r="D94" i="7"/>
  <c r="D120" i="7" s="1"/>
  <c r="C94" i="7"/>
  <c r="C120" i="7" s="1"/>
  <c r="C90" i="7"/>
  <c r="C91" i="7" s="1"/>
  <c r="N89" i="7"/>
  <c r="M89" i="7"/>
  <c r="L89" i="7"/>
  <c r="K89" i="7"/>
  <c r="J89" i="7"/>
  <c r="I89" i="7"/>
  <c r="H89" i="7"/>
  <c r="G89" i="7"/>
  <c r="F89" i="7"/>
  <c r="E89" i="7"/>
  <c r="D89" i="7"/>
  <c r="C89" i="7"/>
  <c r="E64" i="7"/>
  <c r="E90" i="7" s="1"/>
  <c r="D64" i="7"/>
  <c r="D90" i="7" s="1"/>
  <c r="C64" i="7"/>
  <c r="D60" i="7"/>
  <c r="D61" i="7" s="1"/>
  <c r="C60" i="7"/>
  <c r="C61" i="7" s="1"/>
  <c r="N59" i="7"/>
  <c r="M59" i="7"/>
  <c r="L59" i="7"/>
  <c r="K59" i="7"/>
  <c r="J59" i="7"/>
  <c r="I59" i="7"/>
  <c r="H59" i="7"/>
  <c r="G59" i="7"/>
  <c r="F59" i="7"/>
  <c r="E59" i="7"/>
  <c r="D59" i="7"/>
  <c r="C59" i="7"/>
  <c r="D34" i="7"/>
  <c r="E34" i="7" s="1"/>
  <c r="C34" i="7"/>
  <c r="N29" i="7"/>
  <c r="M29" i="7"/>
  <c r="L29" i="7"/>
  <c r="K29" i="7"/>
  <c r="J29" i="7"/>
  <c r="I29" i="7"/>
  <c r="H29" i="7"/>
  <c r="G29" i="7"/>
  <c r="F29" i="7"/>
  <c r="E29" i="7"/>
  <c r="D29" i="7"/>
  <c r="C29" i="7"/>
  <c r="C4" i="7"/>
  <c r="D4" i="7" s="1"/>
  <c r="H632" i="5" l="1"/>
  <c r="H744" i="5"/>
  <c r="H728" i="5"/>
  <c r="H712" i="5"/>
  <c r="H696" i="5"/>
  <c r="H659" i="5"/>
  <c r="H10" i="5"/>
  <c r="H26" i="5"/>
  <c r="H42" i="5"/>
  <c r="H58" i="5"/>
  <c r="H74" i="5"/>
  <c r="H90" i="5"/>
  <c r="H106" i="5"/>
  <c r="H122" i="5"/>
  <c r="H138" i="5"/>
  <c r="H154" i="5"/>
  <c r="H170" i="5"/>
  <c r="H186" i="5"/>
  <c r="H202" i="5"/>
  <c r="H218" i="5"/>
  <c r="H234" i="5"/>
  <c r="H250" i="5"/>
  <c r="H266" i="5"/>
  <c r="H282" i="5"/>
  <c r="H298" i="5"/>
  <c r="H314" i="5"/>
  <c r="H330" i="5"/>
  <c r="H346" i="5"/>
  <c r="H362" i="5"/>
  <c r="H378" i="5"/>
  <c r="H394" i="5"/>
  <c r="H410" i="5"/>
  <c r="H426" i="5"/>
  <c r="H442" i="5"/>
  <c r="H458" i="5"/>
  <c r="H474" i="5"/>
  <c r="H490" i="5"/>
  <c r="H506" i="5"/>
  <c r="H522" i="5"/>
  <c r="H538" i="5"/>
  <c r="H554" i="5"/>
  <c r="H570" i="5"/>
  <c r="H586" i="5"/>
  <c r="H602" i="5"/>
  <c r="H618" i="5"/>
  <c r="H634" i="5"/>
  <c r="H650" i="5"/>
  <c r="H666" i="5"/>
  <c r="H682" i="5"/>
  <c r="H21" i="5"/>
  <c r="H37" i="5"/>
  <c r="H53" i="5"/>
  <c r="H69" i="5"/>
  <c r="H85" i="5"/>
  <c r="H101" i="5"/>
  <c r="H117" i="5"/>
  <c r="H133" i="5"/>
  <c r="H149" i="5"/>
  <c r="H165" i="5"/>
  <c r="H181" i="5"/>
  <c r="H197" i="5"/>
  <c r="H213" i="5"/>
  <c r="H229" i="5"/>
  <c r="H245" i="5"/>
  <c r="H261" i="5"/>
  <c r="H277" i="5"/>
  <c r="H293" i="5"/>
  <c r="H309" i="5"/>
  <c r="H325" i="5"/>
  <c r="H341" i="5"/>
  <c r="H357" i="5"/>
  <c r="H373" i="5"/>
  <c r="H389" i="5"/>
  <c r="H405" i="5"/>
  <c r="H421" i="5"/>
  <c r="H437" i="5"/>
  <c r="H453" i="5"/>
  <c r="H469" i="5"/>
  <c r="H485" i="5"/>
  <c r="H501" i="5"/>
  <c r="H517" i="5"/>
  <c r="H533" i="5"/>
  <c r="H549" i="5"/>
  <c r="H565" i="5"/>
  <c r="H581" i="5"/>
  <c r="H597" i="5"/>
  <c r="H613" i="5"/>
  <c r="H629" i="5"/>
  <c r="H645" i="5"/>
  <c r="H661" i="5"/>
  <c r="H677" i="5"/>
  <c r="H16" i="5"/>
  <c r="H32" i="5"/>
  <c r="H48" i="5"/>
  <c r="H64" i="5"/>
  <c r="H80" i="5"/>
  <c r="H96" i="5"/>
  <c r="H112" i="5"/>
  <c r="H128" i="5"/>
  <c r="H144" i="5"/>
  <c r="H160" i="5"/>
  <c r="H176" i="5"/>
  <c r="H192" i="5"/>
  <c r="H208" i="5"/>
  <c r="H224" i="5"/>
  <c r="H240" i="5"/>
  <c r="H256" i="5"/>
  <c r="H272" i="5"/>
  <c r="H288" i="5"/>
  <c r="H304" i="5"/>
  <c r="H320" i="5"/>
  <c r="H336" i="5"/>
  <c r="H352" i="5"/>
  <c r="H368" i="5"/>
  <c r="H384" i="5"/>
  <c r="H400" i="5"/>
  <c r="H416" i="5"/>
  <c r="H432" i="5"/>
  <c r="H448" i="5"/>
  <c r="H464" i="5"/>
  <c r="H480" i="5"/>
  <c r="H496" i="5"/>
  <c r="H512" i="5"/>
  <c r="H528" i="5"/>
  <c r="H544" i="5"/>
  <c r="H560" i="5"/>
  <c r="H576" i="5"/>
  <c r="H592" i="5"/>
  <c r="H608" i="5"/>
  <c r="H624" i="5"/>
  <c r="H640" i="5"/>
  <c r="H656" i="5"/>
  <c r="H672" i="5"/>
  <c r="H11" i="5"/>
  <c r="H27" i="5"/>
  <c r="H43" i="5"/>
  <c r="H59" i="5"/>
  <c r="H75" i="5"/>
  <c r="H91" i="5"/>
  <c r="H107" i="5"/>
  <c r="H123" i="5"/>
  <c r="H139" i="5"/>
  <c r="H155" i="5"/>
  <c r="H171" i="5"/>
  <c r="H187" i="5"/>
  <c r="H203" i="5"/>
  <c r="H219" i="5"/>
  <c r="H235" i="5"/>
  <c r="H251" i="5"/>
  <c r="H267" i="5"/>
  <c r="H283" i="5"/>
  <c r="H299" i="5"/>
  <c r="H315" i="5"/>
  <c r="H331" i="5"/>
  <c r="H347" i="5"/>
  <c r="H363" i="5"/>
  <c r="H379" i="5"/>
  <c r="H395" i="5"/>
  <c r="H411" i="5"/>
  <c r="H427" i="5"/>
  <c r="H443" i="5"/>
  <c r="H459" i="5"/>
  <c r="H475" i="5"/>
  <c r="H491" i="5"/>
  <c r="H507" i="5"/>
  <c r="H523" i="5"/>
  <c r="H539" i="5"/>
  <c r="H555" i="5"/>
  <c r="H571" i="5"/>
  <c r="H587" i="5"/>
  <c r="H603" i="5"/>
  <c r="H619" i="5"/>
  <c r="H635" i="5"/>
  <c r="H651" i="5"/>
  <c r="H667" i="5"/>
  <c r="H683" i="5"/>
  <c r="H22" i="5"/>
  <c r="H38" i="5"/>
  <c r="H54" i="5"/>
  <c r="H70" i="5"/>
  <c r="H86" i="5"/>
  <c r="H102" i="5"/>
  <c r="H118" i="5"/>
  <c r="H134" i="5"/>
  <c r="H150" i="5"/>
  <c r="H166" i="5"/>
  <c r="H182" i="5"/>
  <c r="H198" i="5"/>
  <c r="H214" i="5"/>
  <c r="H230" i="5"/>
  <c r="H246" i="5"/>
  <c r="H262" i="5"/>
  <c r="H278" i="5"/>
  <c r="H294" i="5"/>
  <c r="H310" i="5"/>
  <c r="H326" i="5"/>
  <c r="H342" i="5"/>
  <c r="H358" i="5"/>
  <c r="H374" i="5"/>
  <c r="H390" i="5"/>
  <c r="H406" i="5"/>
  <c r="H422" i="5"/>
  <c r="H438" i="5"/>
  <c r="H454" i="5"/>
  <c r="H470" i="5"/>
  <c r="H486" i="5"/>
  <c r="H502" i="5"/>
  <c r="H518" i="5"/>
  <c r="H534" i="5"/>
  <c r="H550" i="5"/>
  <c r="H566" i="5"/>
  <c r="H582" i="5"/>
  <c r="H598" i="5"/>
  <c r="H614" i="5"/>
  <c r="H630" i="5"/>
  <c r="H646" i="5"/>
  <c r="H662" i="5"/>
  <c r="H678" i="5"/>
  <c r="H17" i="5"/>
  <c r="H33" i="5"/>
  <c r="H49" i="5"/>
  <c r="H65" i="5"/>
  <c r="H81" i="5"/>
  <c r="H97" i="5"/>
  <c r="H113" i="5"/>
  <c r="H129" i="5"/>
  <c r="H145" i="5"/>
  <c r="H161" i="5"/>
  <c r="H177" i="5"/>
  <c r="H193" i="5"/>
  <c r="H209" i="5"/>
  <c r="H225" i="5"/>
  <c r="H241" i="5"/>
  <c r="H257" i="5"/>
  <c r="H273" i="5"/>
  <c r="H289" i="5"/>
  <c r="H305" i="5"/>
  <c r="H321" i="5"/>
  <c r="H337" i="5"/>
  <c r="H353" i="5"/>
  <c r="H369" i="5"/>
  <c r="H385" i="5"/>
  <c r="H401" i="5"/>
  <c r="H417" i="5"/>
  <c r="H433" i="5"/>
  <c r="H449" i="5"/>
  <c r="H465" i="5"/>
  <c r="H481" i="5"/>
  <c r="H497" i="5"/>
  <c r="H513" i="5"/>
  <c r="H529" i="5"/>
  <c r="H545" i="5"/>
  <c r="H561" i="5"/>
  <c r="H577" i="5"/>
  <c r="H593" i="5"/>
  <c r="H609" i="5"/>
  <c r="H625" i="5"/>
  <c r="H641" i="5"/>
  <c r="H657" i="5"/>
  <c r="H673" i="5"/>
  <c r="H12" i="5"/>
  <c r="H28" i="5"/>
  <c r="H44" i="5"/>
  <c r="H60" i="5"/>
  <c r="H76" i="5"/>
  <c r="H92" i="5"/>
  <c r="H108" i="5"/>
  <c r="H124" i="5"/>
  <c r="H140" i="5"/>
  <c r="H156" i="5"/>
  <c r="H172" i="5"/>
  <c r="H188" i="5"/>
  <c r="H204" i="5"/>
  <c r="H220" i="5"/>
  <c r="H236" i="5"/>
  <c r="H252" i="5"/>
  <c r="H268" i="5"/>
  <c r="H284" i="5"/>
  <c r="H300" i="5"/>
  <c r="H316" i="5"/>
  <c r="H332" i="5"/>
  <c r="H348" i="5"/>
  <c r="H364" i="5"/>
  <c r="H380" i="5"/>
  <c r="H396" i="5"/>
  <c r="H412" i="5"/>
  <c r="H428" i="5"/>
  <c r="H444" i="5"/>
  <c r="H460" i="5"/>
  <c r="H476" i="5"/>
  <c r="H492" i="5"/>
  <c r="H508" i="5"/>
  <c r="H524" i="5"/>
  <c r="H540" i="5"/>
  <c r="H556" i="5"/>
  <c r="H572" i="5"/>
  <c r="H588" i="5"/>
  <c r="H604" i="5"/>
  <c r="H620" i="5"/>
  <c r="H636" i="5"/>
  <c r="H652" i="5"/>
  <c r="H668" i="5"/>
  <c r="H684" i="5"/>
  <c r="H23" i="5"/>
  <c r="H39" i="5"/>
  <c r="H55" i="5"/>
  <c r="H71" i="5"/>
  <c r="H87" i="5"/>
  <c r="H103" i="5"/>
  <c r="H119" i="5"/>
  <c r="H135" i="5"/>
  <c r="H151" i="5"/>
  <c r="H167" i="5"/>
  <c r="H183" i="5"/>
  <c r="H199" i="5"/>
  <c r="H215" i="5"/>
  <c r="H231" i="5"/>
  <c r="H247" i="5"/>
  <c r="H263" i="5"/>
  <c r="H279" i="5"/>
  <c r="H295" i="5"/>
  <c r="H311" i="5"/>
  <c r="H327" i="5"/>
  <c r="H343" i="5"/>
  <c r="H359" i="5"/>
  <c r="H375" i="5"/>
  <c r="H391" i="5"/>
  <c r="H407" i="5"/>
  <c r="H423" i="5"/>
  <c r="H439" i="5"/>
  <c r="H455" i="5"/>
  <c r="H471" i="5"/>
  <c r="H487" i="5"/>
  <c r="H503" i="5"/>
  <c r="H519" i="5"/>
  <c r="H535" i="5"/>
  <c r="H551" i="5"/>
  <c r="H567" i="5"/>
  <c r="H583" i="5"/>
  <c r="H599" i="5"/>
  <c r="H615" i="5"/>
  <c r="H631" i="5"/>
  <c r="H647" i="5"/>
  <c r="H663" i="5"/>
  <c r="H679" i="5"/>
  <c r="H18" i="5"/>
  <c r="H34" i="5"/>
  <c r="H50" i="5"/>
  <c r="H66" i="5"/>
  <c r="H82" i="5"/>
  <c r="H98" i="5"/>
  <c r="H114" i="5"/>
  <c r="H130" i="5"/>
  <c r="H146" i="5"/>
  <c r="H162" i="5"/>
  <c r="H178" i="5"/>
  <c r="H194" i="5"/>
  <c r="H210" i="5"/>
  <c r="H226" i="5"/>
  <c r="H242" i="5"/>
  <c r="H258" i="5"/>
  <c r="H274" i="5"/>
  <c r="H290" i="5"/>
  <c r="H306" i="5"/>
  <c r="H322" i="5"/>
  <c r="H338" i="5"/>
  <c r="H354" i="5"/>
  <c r="H370" i="5"/>
  <c r="H386" i="5"/>
  <c r="H402" i="5"/>
  <c r="H418" i="5"/>
  <c r="H434" i="5"/>
  <c r="H450" i="5"/>
  <c r="H466" i="5"/>
  <c r="H482" i="5"/>
  <c r="H498" i="5"/>
  <c r="H514" i="5"/>
  <c r="H530" i="5"/>
  <c r="H546" i="5"/>
  <c r="H562" i="5"/>
  <c r="H578" i="5"/>
  <c r="H594" i="5"/>
  <c r="H610" i="5"/>
  <c r="H626" i="5"/>
  <c r="H642" i="5"/>
  <c r="H658" i="5"/>
  <c r="H674" i="5"/>
  <c r="H13" i="5"/>
  <c r="H29" i="5"/>
  <c r="H45" i="5"/>
  <c r="H61" i="5"/>
  <c r="H77" i="5"/>
  <c r="H93" i="5"/>
  <c r="H109" i="5"/>
  <c r="H125" i="5"/>
  <c r="H141" i="5"/>
  <c r="H157" i="5"/>
  <c r="H173" i="5"/>
  <c r="H189" i="5"/>
  <c r="H205" i="5"/>
  <c r="H221" i="5"/>
  <c r="H237" i="5"/>
  <c r="H253" i="5"/>
  <c r="H269" i="5"/>
  <c r="H285" i="5"/>
  <c r="H301" i="5"/>
  <c r="H317" i="5"/>
  <c r="H333" i="5"/>
  <c r="H349" i="5"/>
  <c r="H365" i="5"/>
  <c r="H381" i="5"/>
  <c r="H397" i="5"/>
  <c r="H413" i="5"/>
  <c r="H429" i="5"/>
  <c r="H445" i="5"/>
  <c r="H461" i="5"/>
  <c r="H477" i="5"/>
  <c r="H493" i="5"/>
  <c r="H509" i="5"/>
  <c r="H525" i="5"/>
  <c r="H541" i="5"/>
  <c r="H557" i="5"/>
  <c r="H573" i="5"/>
  <c r="H589" i="5"/>
  <c r="H605" i="5"/>
  <c r="H621" i="5"/>
  <c r="H637" i="5"/>
  <c r="H653" i="5"/>
  <c r="H669" i="5"/>
  <c r="H24" i="5"/>
  <c r="H40" i="5"/>
  <c r="H56" i="5"/>
  <c r="H72" i="5"/>
  <c r="H88" i="5"/>
  <c r="H104" i="5"/>
  <c r="H120" i="5"/>
  <c r="H136" i="5"/>
  <c r="H152" i="5"/>
  <c r="H168" i="5"/>
  <c r="H184" i="5"/>
  <c r="H200" i="5"/>
  <c r="H216" i="5"/>
  <c r="H232" i="5"/>
  <c r="H248" i="5"/>
  <c r="H264" i="5"/>
  <c r="H280" i="5"/>
  <c r="H296" i="5"/>
  <c r="H312" i="5"/>
  <c r="H328" i="5"/>
  <c r="H344" i="5"/>
  <c r="H360" i="5"/>
  <c r="H376" i="5"/>
  <c r="H392" i="5"/>
  <c r="H408" i="5"/>
  <c r="H424" i="5"/>
  <c r="H440" i="5"/>
  <c r="H456" i="5"/>
  <c r="H472" i="5"/>
  <c r="H488" i="5"/>
  <c r="H504" i="5"/>
  <c r="H520" i="5"/>
  <c r="H536" i="5"/>
  <c r="H552" i="5"/>
  <c r="H568" i="5"/>
  <c r="H584" i="5"/>
  <c r="H600" i="5"/>
  <c r="H19" i="5"/>
  <c r="H35" i="5"/>
  <c r="H51" i="5"/>
  <c r="H67" i="5"/>
  <c r="H83" i="5"/>
  <c r="H99" i="5"/>
  <c r="H115" i="5"/>
  <c r="H131" i="5"/>
  <c r="H147" i="5"/>
  <c r="H163" i="5"/>
  <c r="H179" i="5"/>
  <c r="H195" i="5"/>
  <c r="H211" i="5"/>
  <c r="H227" i="5"/>
  <c r="H243" i="5"/>
  <c r="H259" i="5"/>
  <c r="H275" i="5"/>
  <c r="H291" i="5"/>
  <c r="H307" i="5"/>
  <c r="H323" i="5"/>
  <c r="H339" i="5"/>
  <c r="H355" i="5"/>
  <c r="H371" i="5"/>
  <c r="H387" i="5"/>
  <c r="H403" i="5"/>
  <c r="H419" i="5"/>
  <c r="H435" i="5"/>
  <c r="H451" i="5"/>
  <c r="H467" i="5"/>
  <c r="H483" i="5"/>
  <c r="H499" i="5"/>
  <c r="H515" i="5"/>
  <c r="H531" i="5"/>
  <c r="H14" i="5"/>
  <c r="H30" i="5"/>
  <c r="H46" i="5"/>
  <c r="H62" i="5"/>
  <c r="H78" i="5"/>
  <c r="H94" i="5"/>
  <c r="H110" i="5"/>
  <c r="H126" i="5"/>
  <c r="H142" i="5"/>
  <c r="H158" i="5"/>
  <c r="H174" i="5"/>
  <c r="H190" i="5"/>
  <c r="H206" i="5"/>
  <c r="H222" i="5"/>
  <c r="H238" i="5"/>
  <c r="H254" i="5"/>
  <c r="H270" i="5"/>
  <c r="H286" i="5"/>
  <c r="H302" i="5"/>
  <c r="H318" i="5"/>
  <c r="H334" i="5"/>
  <c r="H350" i="5"/>
  <c r="H366" i="5"/>
  <c r="H382" i="5"/>
  <c r="H398" i="5"/>
  <c r="H414" i="5"/>
  <c r="H430" i="5"/>
  <c r="H446" i="5"/>
  <c r="H462" i="5"/>
  <c r="H478" i="5"/>
  <c r="H494" i="5"/>
  <c r="H510" i="5"/>
  <c r="H526" i="5"/>
  <c r="H542" i="5"/>
  <c r="H25" i="5"/>
  <c r="H41" i="5"/>
  <c r="H57" i="5"/>
  <c r="H73" i="5"/>
  <c r="H89" i="5"/>
  <c r="H105" i="5"/>
  <c r="H121" i="5"/>
  <c r="H137" i="5"/>
  <c r="H153" i="5"/>
  <c r="H169" i="5"/>
  <c r="H185" i="5"/>
  <c r="H201" i="5"/>
  <c r="H217" i="5"/>
  <c r="H233" i="5"/>
  <c r="H249" i="5"/>
  <c r="H265" i="5"/>
  <c r="H281" i="5"/>
  <c r="H297" i="5"/>
  <c r="H313" i="5"/>
  <c r="H329" i="5"/>
  <c r="H345" i="5"/>
  <c r="H361" i="5"/>
  <c r="H377" i="5"/>
  <c r="H393" i="5"/>
  <c r="H409" i="5"/>
  <c r="H425" i="5"/>
  <c r="H441" i="5"/>
  <c r="H457" i="5"/>
  <c r="H473" i="5"/>
  <c r="H489" i="5"/>
  <c r="H505" i="5"/>
  <c r="H521" i="5"/>
  <c r="H537" i="5"/>
  <c r="H553" i="5"/>
  <c r="H569" i="5"/>
  <c r="H585" i="5"/>
  <c r="H601" i="5"/>
  <c r="H20" i="5"/>
  <c r="H36" i="5"/>
  <c r="H52" i="5"/>
  <c r="H68" i="5"/>
  <c r="H84" i="5"/>
  <c r="H100" i="5"/>
  <c r="H116" i="5"/>
  <c r="H132" i="5"/>
  <c r="H148" i="5"/>
  <c r="H164" i="5"/>
  <c r="H180" i="5"/>
  <c r="H196" i="5"/>
  <c r="H212" i="5"/>
  <c r="H228" i="5"/>
  <c r="H244" i="5"/>
  <c r="H260" i="5"/>
  <c r="H276" i="5"/>
  <c r="H292" i="5"/>
  <c r="H308" i="5"/>
  <c r="H324" i="5"/>
  <c r="H340" i="5"/>
  <c r="H356" i="5"/>
  <c r="H372" i="5"/>
  <c r="H388" i="5"/>
  <c r="H404" i="5"/>
  <c r="H420" i="5"/>
  <c r="H436" i="5"/>
  <c r="H452" i="5"/>
  <c r="H468" i="5"/>
  <c r="H484" i="5"/>
  <c r="H500" i="5"/>
  <c r="H516" i="5"/>
  <c r="H532" i="5"/>
  <c r="H15" i="5"/>
  <c r="H31" i="5"/>
  <c r="H47" i="5"/>
  <c r="H63" i="5"/>
  <c r="H79" i="5"/>
  <c r="H95" i="5"/>
  <c r="H111" i="5"/>
  <c r="H127" i="5"/>
  <c r="H143" i="5"/>
  <c r="H159" i="5"/>
  <c r="H175" i="5"/>
  <c r="H191" i="5"/>
  <c r="H207" i="5"/>
  <c r="H223" i="5"/>
  <c r="H239" i="5"/>
  <c r="H255" i="5"/>
  <c r="H271" i="5"/>
  <c r="H287" i="5"/>
  <c r="H303" i="5"/>
  <c r="H319" i="5"/>
  <c r="H335" i="5"/>
  <c r="H351" i="5"/>
  <c r="H367" i="5"/>
  <c r="H383" i="5"/>
  <c r="H399" i="5"/>
  <c r="H415" i="5"/>
  <c r="H431" i="5"/>
  <c r="H447" i="5"/>
  <c r="H463" i="5"/>
  <c r="H479" i="5"/>
  <c r="H495" i="5"/>
  <c r="H511" i="5"/>
  <c r="H527" i="5"/>
  <c r="H749" i="5"/>
  <c r="H733" i="5"/>
  <c r="H717" i="5"/>
  <c r="H701" i="5"/>
  <c r="H685" i="5"/>
  <c r="H676" i="5"/>
  <c r="H649" i="5"/>
  <c r="H622" i="5"/>
  <c r="H612" i="5"/>
  <c r="H738" i="5"/>
  <c r="H722" i="5"/>
  <c r="H706" i="5"/>
  <c r="H690" i="5"/>
  <c r="H639" i="5"/>
  <c r="H591" i="5"/>
  <c r="H559" i="5"/>
  <c r="H743" i="5"/>
  <c r="H727" i="5"/>
  <c r="H711" i="5"/>
  <c r="H695" i="5"/>
  <c r="H580" i="5"/>
  <c r="H548" i="5"/>
  <c r="H748" i="5"/>
  <c r="H732" i="5"/>
  <c r="H716" i="5"/>
  <c r="H700" i="5"/>
  <c r="H675" i="5"/>
  <c r="H648" i="5"/>
  <c r="H611" i="5"/>
  <c r="H753" i="5"/>
  <c r="H737" i="5"/>
  <c r="H721" i="5"/>
  <c r="H705" i="5"/>
  <c r="H689" i="5"/>
  <c r="H665" i="5"/>
  <c r="H638" i="5"/>
  <c r="H628" i="5"/>
  <c r="H590" i="5"/>
  <c r="H579" i="5"/>
  <c r="H558" i="5"/>
  <c r="H547" i="5"/>
  <c r="H742" i="5"/>
  <c r="H726" i="5"/>
  <c r="H710" i="5"/>
  <c r="H694" i="5"/>
  <c r="H655" i="5"/>
  <c r="H747" i="5"/>
  <c r="H731" i="5"/>
  <c r="H715" i="5"/>
  <c r="H699" i="5"/>
  <c r="H752" i="5"/>
  <c r="H736" i="5"/>
  <c r="H720" i="5"/>
  <c r="H704" i="5"/>
  <c r="H688" i="5"/>
  <c r="H681" i="5"/>
  <c r="H664" i="5"/>
  <c r="H627" i="5"/>
  <c r="H741" i="5"/>
  <c r="H725" i="5"/>
  <c r="H709" i="5"/>
  <c r="H693" i="5"/>
  <c r="H654" i="5"/>
  <c r="H644" i="5"/>
  <c r="H617" i="5"/>
  <c r="H746" i="5"/>
  <c r="H730" i="5"/>
  <c r="H714" i="5"/>
  <c r="H698" i="5"/>
  <c r="H671" i="5"/>
  <c r="H607" i="5"/>
  <c r="H575" i="5"/>
  <c r="H543" i="5"/>
  <c r="H751" i="5"/>
  <c r="H735" i="5"/>
  <c r="H719" i="5"/>
  <c r="H703" i="5"/>
  <c r="H687" i="5"/>
  <c r="H680" i="5"/>
  <c r="H596" i="5"/>
  <c r="H564" i="5"/>
  <c r="H740" i="5"/>
  <c r="H724" i="5"/>
  <c r="H708" i="5"/>
  <c r="H692" i="5"/>
  <c r="H643" i="5"/>
  <c r="H616" i="5"/>
  <c r="H745" i="5"/>
  <c r="H729" i="5"/>
  <c r="H713" i="5"/>
  <c r="H697" i="5"/>
  <c r="H670" i="5"/>
  <c r="H660" i="5"/>
  <c r="H633" i="5"/>
  <c r="H606" i="5"/>
  <c r="H595" i="5"/>
  <c r="H574" i="5"/>
  <c r="H563" i="5"/>
  <c r="H750" i="5"/>
  <c r="H734" i="5"/>
  <c r="H718" i="5"/>
  <c r="H702" i="5"/>
  <c r="H686" i="5"/>
  <c r="H623" i="5"/>
  <c r="H739" i="5"/>
  <c r="H723" i="5"/>
  <c r="H707" i="5"/>
  <c r="H691" i="5"/>
  <c r="E60" i="7"/>
  <c r="F34" i="7"/>
  <c r="C121" i="7"/>
  <c r="E4" i="7"/>
  <c r="D30" i="7"/>
  <c r="D31" i="7" s="1"/>
  <c r="D121" i="7"/>
  <c r="E61" i="7"/>
  <c r="D91" i="7"/>
  <c r="E91" i="7"/>
  <c r="F64" i="7"/>
  <c r="E94" i="7"/>
  <c r="C30" i="7"/>
  <c r="C31" i="7" s="1"/>
  <c r="H8" i="5" l="1"/>
  <c r="E120" i="7"/>
  <c r="E121" i="7" s="1"/>
  <c r="F94" i="7"/>
  <c r="F90" i="7"/>
  <c r="F91" i="7" s="1"/>
  <c r="G64" i="7"/>
  <c r="F4" i="7"/>
  <c r="E30" i="7"/>
  <c r="E31" i="7" s="1"/>
  <c r="F60" i="7"/>
  <c r="F61" i="7" s="1"/>
  <c r="G34" i="7"/>
  <c r="F30" i="7" l="1"/>
  <c r="F31" i="7" s="1"/>
  <c r="G4" i="7"/>
  <c r="G90" i="7"/>
  <c r="G91" i="7" s="1"/>
  <c r="H64" i="7"/>
  <c r="F120" i="7"/>
  <c r="F121" i="7" s="1"/>
  <c r="G94" i="7"/>
  <c r="G60" i="7"/>
  <c r="G61" i="7" s="1"/>
  <c r="H34" i="7"/>
  <c r="H90" i="7" l="1"/>
  <c r="H91" i="7" s="1"/>
  <c r="I64" i="7"/>
  <c r="H60" i="7"/>
  <c r="H61" i="7" s="1"/>
  <c r="I34" i="7"/>
  <c r="G120" i="7"/>
  <c r="G121" i="7" s="1"/>
  <c r="H94" i="7"/>
  <c r="G30" i="7"/>
  <c r="G31" i="7" s="1"/>
  <c r="H4" i="7"/>
  <c r="H30" i="7" l="1"/>
  <c r="H31" i="7" s="1"/>
  <c r="I4" i="7"/>
  <c r="H120" i="7"/>
  <c r="H121" i="7" s="1"/>
  <c r="I94" i="7"/>
  <c r="I60" i="7"/>
  <c r="I61" i="7" s="1"/>
  <c r="J34" i="7"/>
  <c r="I90" i="7"/>
  <c r="I91" i="7" s="1"/>
  <c r="J64" i="7"/>
  <c r="I120" i="7" l="1"/>
  <c r="I121" i="7" s="1"/>
  <c r="J94" i="7"/>
  <c r="J60" i="7"/>
  <c r="J61" i="7" s="1"/>
  <c r="K34" i="7"/>
  <c r="I30" i="7"/>
  <c r="I31" i="7" s="1"/>
  <c r="J4" i="7"/>
  <c r="J90" i="7"/>
  <c r="J91" i="7" s="1"/>
  <c r="K64" i="7"/>
  <c r="K60" i="7" l="1"/>
  <c r="K61" i="7" s="1"/>
  <c r="L34" i="7"/>
  <c r="J120" i="7"/>
  <c r="J121" i="7" s="1"/>
  <c r="K94" i="7"/>
  <c r="K90" i="7"/>
  <c r="K91" i="7" s="1"/>
  <c r="L64" i="7"/>
  <c r="J30" i="7"/>
  <c r="J31" i="7" s="1"/>
  <c r="K4" i="7"/>
  <c r="K30" i="7" l="1"/>
  <c r="K31" i="7" s="1"/>
  <c r="L4" i="7"/>
  <c r="L90" i="7"/>
  <c r="L91" i="7" s="1"/>
  <c r="M64" i="7"/>
  <c r="K120" i="7"/>
  <c r="K121" i="7" s="1"/>
  <c r="L94" i="7"/>
  <c r="L60" i="7"/>
  <c r="L61" i="7" s="1"/>
  <c r="M34" i="7"/>
  <c r="M60" i="7" l="1"/>
  <c r="M61" i="7" s="1"/>
  <c r="N34" i="7"/>
  <c r="N60" i="7" s="1"/>
  <c r="N61" i="7" s="1"/>
  <c r="A61" i="7" s="1"/>
  <c r="M94" i="7"/>
  <c r="L120" i="7"/>
  <c r="L121" i="7" s="1"/>
  <c r="N64" i="7"/>
  <c r="N90" i="7" s="1"/>
  <c r="N91" i="7" s="1"/>
  <c r="M90" i="7"/>
  <c r="M91" i="7" s="1"/>
  <c r="L30" i="7"/>
  <c r="L31" i="7" s="1"/>
  <c r="M4" i="7"/>
  <c r="M30" i="7" l="1"/>
  <c r="M31" i="7" s="1"/>
  <c r="N4" i="7"/>
  <c r="N30" i="7" s="1"/>
  <c r="N31" i="7" s="1"/>
  <c r="A31" i="7" s="1"/>
  <c r="A91" i="7"/>
  <c r="N94" i="7"/>
  <c r="N120" i="7" s="1"/>
  <c r="N121" i="7" s="1"/>
  <c r="M120" i="7"/>
  <c r="M121" i="7" s="1"/>
  <c r="A121" i="7" l="1"/>
  <c r="C3" i="4" l="1"/>
  <c r="A10" i="5" s="1"/>
  <c r="A1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C10" i="4"/>
  <c r="C11" i="4" s="1"/>
  <c r="C11" i="5" l="1"/>
  <c r="D11" i="5"/>
  <c r="C10" i="5"/>
  <c r="D10" i="5"/>
  <c r="A12" i="5"/>
  <c r="C8" i="2"/>
  <c r="B8" i="2"/>
  <c r="D8" i="1"/>
  <c r="C8" i="1"/>
  <c r="B8" i="1"/>
  <c r="A13" i="5" l="1"/>
  <c r="C12" i="5"/>
  <c r="D12" i="5"/>
  <c r="J15" i="2"/>
  <c r="D235" i="2" s="1"/>
  <c r="J16" i="2"/>
  <c r="E10" i="2" s="1"/>
  <c r="I235" i="5" l="1"/>
  <c r="K235" i="5" s="1"/>
  <c r="B238" i="8"/>
  <c r="D13" i="5"/>
  <c r="C13" i="5"/>
  <c r="A14" i="5"/>
  <c r="E394" i="2"/>
  <c r="D10" i="2"/>
  <c r="B13" i="8" s="1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641" i="5" l="1"/>
  <c r="K641" i="5" s="1"/>
  <c r="B644" i="8"/>
  <c r="I693" i="5"/>
  <c r="K693" i="5" s="1"/>
  <c r="B696" i="8"/>
  <c r="I649" i="5"/>
  <c r="K649" i="5" s="1"/>
  <c r="B652" i="8"/>
  <c r="I447" i="5"/>
  <c r="K447" i="5" s="1"/>
  <c r="B450" i="8"/>
  <c r="I197" i="5"/>
  <c r="K197" i="5" s="1"/>
  <c r="B200" i="8"/>
  <c r="I618" i="5"/>
  <c r="K618" i="5" s="1"/>
  <c r="B621" i="8"/>
  <c r="I169" i="5"/>
  <c r="K169" i="5" s="1"/>
  <c r="B172" i="8"/>
  <c r="I463" i="5"/>
  <c r="K463" i="5" s="1"/>
  <c r="B466" i="8"/>
  <c r="I213" i="5"/>
  <c r="K213" i="5" s="1"/>
  <c r="B216" i="8"/>
  <c r="I634" i="5"/>
  <c r="K634" i="5" s="1"/>
  <c r="B637" i="8"/>
  <c r="I490" i="5"/>
  <c r="K490" i="5" s="1"/>
  <c r="B493" i="8"/>
  <c r="I735" i="5"/>
  <c r="K735" i="5" s="1"/>
  <c r="B738" i="8"/>
  <c r="I485" i="5"/>
  <c r="K485" i="5" s="1"/>
  <c r="B488" i="8"/>
  <c r="I506" i="5"/>
  <c r="K506" i="5" s="1"/>
  <c r="B509" i="8"/>
  <c r="I751" i="5"/>
  <c r="K751" i="5" s="1"/>
  <c r="B754" i="8"/>
  <c r="I632" i="5"/>
  <c r="K632" i="5" s="1"/>
  <c r="B635" i="8"/>
  <c r="I511" i="5"/>
  <c r="K511" i="5" s="1"/>
  <c r="B514" i="8"/>
  <c r="I261" i="5"/>
  <c r="K261" i="5" s="1"/>
  <c r="B264" i="8"/>
  <c r="I621" i="5"/>
  <c r="K621" i="5" s="1"/>
  <c r="B624" i="8"/>
  <c r="I211" i="5"/>
  <c r="K211" i="5" s="1"/>
  <c r="B214" i="8"/>
  <c r="I698" i="5"/>
  <c r="K698" i="5" s="1"/>
  <c r="B701" i="8"/>
  <c r="I543" i="5"/>
  <c r="K543" i="5" s="1"/>
  <c r="B546" i="8"/>
  <c r="I293" i="5"/>
  <c r="K293" i="5" s="1"/>
  <c r="B296" i="8"/>
  <c r="I141" i="5"/>
  <c r="K141" i="5" s="1"/>
  <c r="B144" i="8"/>
  <c r="I402" i="5"/>
  <c r="K402" i="5" s="1"/>
  <c r="B405" i="8"/>
  <c r="I152" i="5"/>
  <c r="K152" i="5" s="1"/>
  <c r="B155" i="8"/>
  <c r="I413" i="5"/>
  <c r="K413" i="5" s="1"/>
  <c r="B416" i="8"/>
  <c r="I424" i="5"/>
  <c r="K424" i="5" s="1"/>
  <c r="B427" i="8"/>
  <c r="I382" i="5"/>
  <c r="K382" i="5" s="1"/>
  <c r="B385" i="8"/>
  <c r="I52" i="5"/>
  <c r="K52" i="5" s="1"/>
  <c r="B55" i="8"/>
  <c r="I473" i="5"/>
  <c r="K473" i="5" s="1"/>
  <c r="B476" i="8"/>
  <c r="I351" i="5"/>
  <c r="K351" i="5" s="1"/>
  <c r="B354" i="8"/>
  <c r="I101" i="5"/>
  <c r="K101" i="5" s="1"/>
  <c r="B104" i="8"/>
  <c r="I522" i="5"/>
  <c r="K522" i="5" s="1"/>
  <c r="B525" i="8"/>
  <c r="I513" i="5"/>
  <c r="K513" i="5" s="1"/>
  <c r="B516" i="8"/>
  <c r="I629" i="5"/>
  <c r="K629" i="5" s="1"/>
  <c r="B632" i="8"/>
  <c r="I443" i="5"/>
  <c r="K443" i="5" s="1"/>
  <c r="B446" i="8"/>
  <c r="I416" i="5"/>
  <c r="K416" i="5" s="1"/>
  <c r="B419" i="8"/>
  <c r="I422" i="5"/>
  <c r="K422" i="5" s="1"/>
  <c r="B425" i="8"/>
  <c r="I172" i="5"/>
  <c r="K172" i="5" s="1"/>
  <c r="B175" i="8"/>
  <c r="I657" i="5"/>
  <c r="K657" i="5" s="1"/>
  <c r="B660" i="8"/>
  <c r="I215" i="5"/>
  <c r="K215" i="5" s="1"/>
  <c r="B218" i="8"/>
  <c r="I748" i="5"/>
  <c r="K748" i="5" s="1"/>
  <c r="B751" i="8"/>
  <c r="I258" i="5"/>
  <c r="K258" i="5" s="1"/>
  <c r="B261" i="8"/>
  <c r="I743" i="5"/>
  <c r="K743" i="5" s="1"/>
  <c r="B746" i="8"/>
  <c r="I208" i="5"/>
  <c r="K208" i="5" s="1"/>
  <c r="B211" i="8"/>
  <c r="I214" i="5"/>
  <c r="K214" i="5" s="1"/>
  <c r="B217" i="8"/>
  <c r="I376" i="5"/>
  <c r="K376" i="5" s="1"/>
  <c r="B379" i="8"/>
  <c r="I703" i="5"/>
  <c r="K703" i="5" s="1"/>
  <c r="B706" i="8"/>
  <c r="I453" i="5"/>
  <c r="K453" i="5" s="1"/>
  <c r="B456" i="8"/>
  <c r="I262" i="5"/>
  <c r="K262" i="5" s="1"/>
  <c r="B265" i="8"/>
  <c r="I746" i="5"/>
  <c r="K746" i="5" s="1"/>
  <c r="B749" i="8"/>
  <c r="I719" i="5"/>
  <c r="K719" i="5" s="1"/>
  <c r="B722" i="8"/>
  <c r="I469" i="5"/>
  <c r="K469" i="5" s="1"/>
  <c r="B472" i="8"/>
  <c r="I741" i="5"/>
  <c r="K741" i="5" s="1"/>
  <c r="B744" i="8"/>
  <c r="I27" i="5"/>
  <c r="K27" i="5" s="1"/>
  <c r="B30" i="8"/>
  <c r="I562" i="5"/>
  <c r="K562" i="5" s="1"/>
  <c r="B565" i="8"/>
  <c r="I518" i="5"/>
  <c r="K518" i="5" s="1"/>
  <c r="B521" i="8"/>
  <c r="I43" i="5"/>
  <c r="K43" i="5" s="1"/>
  <c r="B46" i="8"/>
  <c r="I16" i="5"/>
  <c r="K16" i="5" s="1"/>
  <c r="B19" i="8"/>
  <c r="I392" i="5"/>
  <c r="K392" i="5" s="1"/>
  <c r="B395" i="8"/>
  <c r="I33" i="5"/>
  <c r="K33" i="5" s="1"/>
  <c r="B36" i="8"/>
  <c r="I517" i="5"/>
  <c r="K517" i="5" s="1"/>
  <c r="B520" i="8"/>
  <c r="I62" i="5"/>
  <c r="K62" i="5" s="1"/>
  <c r="B65" i="8"/>
  <c r="I467" i="5"/>
  <c r="K467" i="5" s="1"/>
  <c r="B470" i="8"/>
  <c r="I202" i="5"/>
  <c r="K202" i="5" s="1"/>
  <c r="B205" i="8"/>
  <c r="I257" i="5"/>
  <c r="K257" i="5" s="1"/>
  <c r="B260" i="8"/>
  <c r="I549" i="5"/>
  <c r="K549" i="5" s="1"/>
  <c r="B552" i="8"/>
  <c r="I397" i="5"/>
  <c r="K397" i="5" s="1"/>
  <c r="B400" i="8"/>
  <c r="I738" i="5"/>
  <c r="K738" i="5" s="1"/>
  <c r="B741" i="8"/>
  <c r="I408" i="5"/>
  <c r="K408" i="5" s="1"/>
  <c r="B411" i="8"/>
  <c r="I669" i="5"/>
  <c r="K669" i="5" s="1"/>
  <c r="B672" i="8"/>
  <c r="I259" i="5"/>
  <c r="K259" i="5" s="1"/>
  <c r="B262" i="8"/>
  <c r="I680" i="5"/>
  <c r="K680" i="5" s="1"/>
  <c r="B683" i="8"/>
  <c r="I638" i="5"/>
  <c r="K638" i="5" s="1"/>
  <c r="B641" i="8"/>
  <c r="I308" i="5"/>
  <c r="K308" i="5" s="1"/>
  <c r="B311" i="8"/>
  <c r="I729" i="5"/>
  <c r="K729" i="5" s="1"/>
  <c r="B732" i="8"/>
  <c r="I607" i="5"/>
  <c r="K607" i="5" s="1"/>
  <c r="B610" i="8"/>
  <c r="I357" i="5"/>
  <c r="K357" i="5" s="1"/>
  <c r="B360" i="8"/>
  <c r="I171" i="5"/>
  <c r="K171" i="5" s="1"/>
  <c r="B174" i="8"/>
  <c r="I144" i="5"/>
  <c r="K144" i="5" s="1"/>
  <c r="B147" i="8"/>
  <c r="I150" i="5"/>
  <c r="K150" i="5" s="1"/>
  <c r="B153" i="8"/>
  <c r="I699" i="5"/>
  <c r="K699" i="5" s="1"/>
  <c r="B702" i="8"/>
  <c r="I672" i="5"/>
  <c r="K672" i="5" s="1"/>
  <c r="B675" i="8"/>
  <c r="I678" i="5"/>
  <c r="K678" i="5" s="1"/>
  <c r="B681" i="8"/>
  <c r="I428" i="5"/>
  <c r="K428" i="5" s="1"/>
  <c r="B431" i="8"/>
  <c r="I737" i="5"/>
  <c r="K737" i="5" s="1"/>
  <c r="B740" i="8"/>
  <c r="I471" i="5"/>
  <c r="K471" i="5" s="1"/>
  <c r="B474" i="8"/>
  <c r="I253" i="5"/>
  <c r="K253" i="5" s="1"/>
  <c r="B256" i="8"/>
  <c r="I514" i="5"/>
  <c r="K514" i="5" s="1"/>
  <c r="B517" i="8"/>
  <c r="I264" i="5"/>
  <c r="K264" i="5" s="1"/>
  <c r="B267" i="8"/>
  <c r="I491" i="5"/>
  <c r="K491" i="5" s="1"/>
  <c r="B494" i="8"/>
  <c r="I464" i="5"/>
  <c r="K464" i="5" s="1"/>
  <c r="B467" i="8"/>
  <c r="I470" i="5"/>
  <c r="K470" i="5" s="1"/>
  <c r="B473" i="8"/>
  <c r="I714" i="5"/>
  <c r="K714" i="5" s="1"/>
  <c r="B717" i="8"/>
  <c r="I705" i="5"/>
  <c r="K705" i="5" s="1"/>
  <c r="B708" i="8"/>
  <c r="I709" i="5"/>
  <c r="K709" i="5" s="1"/>
  <c r="B712" i="8"/>
  <c r="I295" i="5"/>
  <c r="K295" i="5" s="1"/>
  <c r="B298" i="8"/>
  <c r="I11" i="5"/>
  <c r="K11" i="5" s="1"/>
  <c r="B14" i="8"/>
  <c r="I753" i="5"/>
  <c r="K753" i="5" s="1"/>
  <c r="B756" i="8"/>
  <c r="I725" i="5"/>
  <c r="K725" i="5" s="1"/>
  <c r="B728" i="8"/>
  <c r="I551" i="5"/>
  <c r="K551" i="5" s="1"/>
  <c r="B554" i="8"/>
  <c r="I283" i="5"/>
  <c r="K283" i="5" s="1"/>
  <c r="B286" i="8"/>
  <c r="I256" i="5"/>
  <c r="K256" i="5" s="1"/>
  <c r="B259" i="8"/>
  <c r="I39" i="5"/>
  <c r="K39" i="5" s="1"/>
  <c r="B42" i="8"/>
  <c r="I299" i="5"/>
  <c r="K299" i="5" s="1"/>
  <c r="B302" i="8"/>
  <c r="I272" i="5"/>
  <c r="K272" i="5" s="1"/>
  <c r="B275" i="8"/>
  <c r="I59" i="5"/>
  <c r="K59" i="5" s="1"/>
  <c r="B62" i="8"/>
  <c r="I32" i="5"/>
  <c r="K32" i="5" s="1"/>
  <c r="B35" i="8"/>
  <c r="I38" i="5"/>
  <c r="K38" i="5" s="1"/>
  <c r="B41" i="8"/>
  <c r="I318" i="5"/>
  <c r="K318" i="5" s="1"/>
  <c r="B321" i="8"/>
  <c r="I723" i="5"/>
  <c r="K723" i="5" s="1"/>
  <c r="B726" i="8"/>
  <c r="I91" i="5"/>
  <c r="K91" i="5" s="1"/>
  <c r="B94" i="8"/>
  <c r="I64" i="5"/>
  <c r="K64" i="5" s="1"/>
  <c r="B67" i="8"/>
  <c r="I70" i="5"/>
  <c r="K70" i="5" s="1"/>
  <c r="B73" i="8"/>
  <c r="I653" i="5"/>
  <c r="K653" i="5" s="1"/>
  <c r="B656" i="8"/>
  <c r="I243" i="5"/>
  <c r="K243" i="5" s="1"/>
  <c r="B246" i="8"/>
  <c r="I664" i="5"/>
  <c r="K664" i="5" s="1"/>
  <c r="B667" i="8"/>
  <c r="I110" i="5"/>
  <c r="K110" i="5" s="1"/>
  <c r="B113" i="8"/>
  <c r="I515" i="5"/>
  <c r="K515" i="5" s="1"/>
  <c r="B518" i="8"/>
  <c r="I201" i="5"/>
  <c r="K201" i="5" s="1"/>
  <c r="B204" i="8"/>
  <c r="I79" i="5"/>
  <c r="K79" i="5" s="1"/>
  <c r="B82" i="8"/>
  <c r="I564" i="5"/>
  <c r="K564" i="5" s="1"/>
  <c r="B567" i="8"/>
  <c r="I250" i="5"/>
  <c r="K250" i="5" s="1"/>
  <c r="B253" i="8"/>
  <c r="I465" i="5"/>
  <c r="K465" i="5" s="1"/>
  <c r="B468" i="8"/>
  <c r="I613" i="5"/>
  <c r="K613" i="5" s="1"/>
  <c r="B616" i="8"/>
  <c r="I427" i="5"/>
  <c r="K427" i="5" s="1"/>
  <c r="B430" i="8"/>
  <c r="I400" i="5"/>
  <c r="K400" i="5" s="1"/>
  <c r="B403" i="8"/>
  <c r="I406" i="5"/>
  <c r="K406" i="5" s="1"/>
  <c r="B409" i="8"/>
  <c r="I156" i="5"/>
  <c r="K156" i="5" s="1"/>
  <c r="B159" i="8"/>
  <c r="I625" i="5"/>
  <c r="K625" i="5" s="1"/>
  <c r="B628" i="8"/>
  <c r="I199" i="5"/>
  <c r="K199" i="5" s="1"/>
  <c r="B202" i="8"/>
  <c r="I716" i="5"/>
  <c r="K716" i="5" s="1"/>
  <c r="B719" i="8"/>
  <c r="I242" i="5"/>
  <c r="K242" i="5" s="1"/>
  <c r="B245" i="8"/>
  <c r="I727" i="5"/>
  <c r="K727" i="5" s="1"/>
  <c r="B730" i="8"/>
  <c r="I509" i="5"/>
  <c r="K509" i="5" s="1"/>
  <c r="B512" i="8"/>
  <c r="I99" i="5"/>
  <c r="K99" i="5" s="1"/>
  <c r="B102" i="8"/>
  <c r="I520" i="5"/>
  <c r="K520" i="5" s="1"/>
  <c r="B523" i="8"/>
  <c r="I747" i="5"/>
  <c r="K747" i="5" s="1"/>
  <c r="B750" i="8"/>
  <c r="I720" i="5"/>
  <c r="K720" i="5" s="1"/>
  <c r="B723" i="8"/>
  <c r="I726" i="5"/>
  <c r="K726" i="5" s="1"/>
  <c r="B729" i="8"/>
  <c r="I251" i="5"/>
  <c r="K251" i="5" s="1"/>
  <c r="B254" i="8"/>
  <c r="I224" i="5"/>
  <c r="K224" i="5" s="1"/>
  <c r="B227" i="8"/>
  <c r="I230" i="5"/>
  <c r="K230" i="5" s="1"/>
  <c r="B233" i="8"/>
  <c r="I584" i="5"/>
  <c r="K584" i="5" s="1"/>
  <c r="B587" i="8"/>
  <c r="I267" i="5"/>
  <c r="K267" i="5" s="1"/>
  <c r="B270" i="8"/>
  <c r="I240" i="5"/>
  <c r="K240" i="5" s="1"/>
  <c r="B243" i="8"/>
  <c r="I246" i="5"/>
  <c r="K246" i="5" s="1"/>
  <c r="B249" i="8"/>
  <c r="I328" i="5"/>
  <c r="K328" i="5" s="1"/>
  <c r="B331" i="8"/>
  <c r="I539" i="5"/>
  <c r="K539" i="5" s="1"/>
  <c r="B542" i="8"/>
  <c r="I512" i="5"/>
  <c r="K512" i="5" s="1"/>
  <c r="B515" i="8"/>
  <c r="I72" i="5"/>
  <c r="K72" i="5" s="1"/>
  <c r="B75" i="8"/>
  <c r="I555" i="5"/>
  <c r="K555" i="5" s="1"/>
  <c r="B558" i="8"/>
  <c r="I528" i="5"/>
  <c r="K528" i="5" s="1"/>
  <c r="B531" i="8"/>
  <c r="I315" i="5"/>
  <c r="K315" i="5" s="1"/>
  <c r="B318" i="8"/>
  <c r="I288" i="5"/>
  <c r="K288" i="5" s="1"/>
  <c r="B291" i="8"/>
  <c r="I583" i="5"/>
  <c r="K583" i="5" s="1"/>
  <c r="B586" i="8"/>
  <c r="I574" i="5"/>
  <c r="K574" i="5" s="1"/>
  <c r="B577" i="8"/>
  <c r="I244" i="5"/>
  <c r="K244" i="5" s="1"/>
  <c r="B247" i="8"/>
  <c r="I347" i="5"/>
  <c r="K347" i="5" s="1"/>
  <c r="B350" i="8"/>
  <c r="I320" i="5"/>
  <c r="K320" i="5" s="1"/>
  <c r="B323" i="8"/>
  <c r="I326" i="5"/>
  <c r="K326" i="5" s="1"/>
  <c r="B329" i="8"/>
  <c r="I94" i="5"/>
  <c r="K94" i="5" s="1"/>
  <c r="B97" i="8"/>
  <c r="I499" i="5"/>
  <c r="K499" i="5" s="1"/>
  <c r="B502" i="8"/>
  <c r="I185" i="5"/>
  <c r="K185" i="5" s="1"/>
  <c r="B188" i="8"/>
  <c r="I366" i="5"/>
  <c r="K366" i="5" s="1"/>
  <c r="B369" i="8"/>
  <c r="I36" i="5"/>
  <c r="K36" i="5" s="1"/>
  <c r="B39" i="8"/>
  <c r="I457" i="5"/>
  <c r="K457" i="5" s="1"/>
  <c r="B460" i="8"/>
  <c r="I335" i="5"/>
  <c r="K335" i="5" s="1"/>
  <c r="B338" i="8"/>
  <c r="I85" i="5"/>
  <c r="K85" i="5" s="1"/>
  <c r="B88" i="8"/>
  <c r="I155" i="5"/>
  <c r="K155" i="5" s="1"/>
  <c r="B158" i="8"/>
  <c r="I128" i="5"/>
  <c r="K128" i="5" s="1"/>
  <c r="B131" i="8"/>
  <c r="I134" i="5"/>
  <c r="K134" i="5" s="1"/>
  <c r="B137" i="8"/>
  <c r="I683" i="5"/>
  <c r="K683" i="5" s="1"/>
  <c r="B686" i="8"/>
  <c r="I656" i="5"/>
  <c r="K656" i="5" s="1"/>
  <c r="B659" i="8"/>
  <c r="I662" i="5"/>
  <c r="K662" i="5" s="1"/>
  <c r="B665" i="8"/>
  <c r="I412" i="5"/>
  <c r="K412" i="5" s="1"/>
  <c r="B415" i="8"/>
  <c r="I593" i="5"/>
  <c r="K593" i="5" s="1"/>
  <c r="B596" i="8"/>
  <c r="I455" i="5"/>
  <c r="K455" i="5" s="1"/>
  <c r="B458" i="8"/>
  <c r="I237" i="5"/>
  <c r="K237" i="5" s="1"/>
  <c r="B240" i="8"/>
  <c r="I498" i="5"/>
  <c r="K498" i="5" s="1"/>
  <c r="B501" i="8"/>
  <c r="I248" i="5"/>
  <c r="K248" i="5" s="1"/>
  <c r="B251" i="8"/>
  <c r="I49" i="5"/>
  <c r="K49" i="5" s="1"/>
  <c r="B52" i="8"/>
  <c r="I355" i="5"/>
  <c r="K355" i="5" s="1"/>
  <c r="B358" i="8"/>
  <c r="I41" i="5"/>
  <c r="K41" i="5" s="1"/>
  <c r="B44" i="8"/>
  <c r="I204" i="5"/>
  <c r="K204" i="5" s="1"/>
  <c r="B207" i="8"/>
  <c r="I546" i="5"/>
  <c r="K546" i="5" s="1"/>
  <c r="B549" i="8"/>
  <c r="I247" i="5"/>
  <c r="K247" i="5" s="1"/>
  <c r="B250" i="8"/>
  <c r="I507" i="5"/>
  <c r="K507" i="5" s="1"/>
  <c r="B510" i="8"/>
  <c r="I480" i="5"/>
  <c r="K480" i="5" s="1"/>
  <c r="B483" i="8"/>
  <c r="I486" i="5"/>
  <c r="K486" i="5" s="1"/>
  <c r="B489" i="8"/>
  <c r="I361" i="5"/>
  <c r="K361" i="5" s="1"/>
  <c r="B364" i="8"/>
  <c r="I523" i="5"/>
  <c r="K523" i="5" s="1"/>
  <c r="B526" i="8"/>
  <c r="I496" i="5"/>
  <c r="K496" i="5" s="1"/>
  <c r="B499" i="8"/>
  <c r="I502" i="5"/>
  <c r="K502" i="5" s="1"/>
  <c r="B505" i="8"/>
  <c r="I617" i="5"/>
  <c r="K617" i="5" s="1"/>
  <c r="B620" i="8"/>
  <c r="I652" i="5"/>
  <c r="K652" i="5" s="1"/>
  <c r="B655" i="8"/>
  <c r="I17" i="5"/>
  <c r="K17" i="5" s="1"/>
  <c r="B20" i="8"/>
  <c r="I105" i="5"/>
  <c r="K105" i="5" s="1"/>
  <c r="B108" i="8"/>
  <c r="I732" i="5"/>
  <c r="K732" i="5" s="1"/>
  <c r="B735" i="8"/>
  <c r="I209" i="5"/>
  <c r="K209" i="5" s="1"/>
  <c r="B212" i="8"/>
  <c r="I571" i="5"/>
  <c r="K571" i="5" s="1"/>
  <c r="B574" i="8"/>
  <c r="I544" i="5"/>
  <c r="K544" i="5" s="1"/>
  <c r="B547" i="8"/>
  <c r="I360" i="5"/>
  <c r="K360" i="5" s="1"/>
  <c r="B363" i="8"/>
  <c r="I15" i="5"/>
  <c r="K15" i="5" s="1"/>
  <c r="B18" i="8"/>
  <c r="I500" i="5"/>
  <c r="K500" i="5" s="1"/>
  <c r="B503" i="8"/>
  <c r="I603" i="5"/>
  <c r="K603" i="5" s="1"/>
  <c r="B606" i="8"/>
  <c r="I576" i="5"/>
  <c r="K576" i="5" s="1"/>
  <c r="B579" i="8"/>
  <c r="I582" i="5"/>
  <c r="K582" i="5" s="1"/>
  <c r="B585" i="8"/>
  <c r="I350" i="5"/>
  <c r="K350" i="5" s="1"/>
  <c r="B353" i="8"/>
  <c r="I20" i="5"/>
  <c r="K20" i="5" s="1"/>
  <c r="B23" i="8"/>
  <c r="I441" i="5"/>
  <c r="K441" i="5" s="1"/>
  <c r="B444" i="8"/>
  <c r="I622" i="5"/>
  <c r="K622" i="5" s="1"/>
  <c r="B625" i="8"/>
  <c r="I292" i="5"/>
  <c r="K292" i="5" s="1"/>
  <c r="B295" i="8"/>
  <c r="I713" i="5"/>
  <c r="K713" i="5" s="1"/>
  <c r="B716" i="8"/>
  <c r="I591" i="5"/>
  <c r="K591" i="5" s="1"/>
  <c r="B594" i="8"/>
  <c r="I341" i="5"/>
  <c r="K341" i="5" s="1"/>
  <c r="B344" i="8"/>
  <c r="I411" i="5"/>
  <c r="K411" i="5" s="1"/>
  <c r="B414" i="8"/>
  <c r="I384" i="5"/>
  <c r="K384" i="5" s="1"/>
  <c r="B387" i="8"/>
  <c r="I390" i="5"/>
  <c r="K390" i="5" s="1"/>
  <c r="B393" i="8"/>
  <c r="I140" i="5"/>
  <c r="K140" i="5" s="1"/>
  <c r="B143" i="8"/>
  <c r="I561" i="5"/>
  <c r="K561" i="5" s="1"/>
  <c r="B564" i="8"/>
  <c r="I183" i="5"/>
  <c r="K183" i="5" s="1"/>
  <c r="B186" i="8"/>
  <c r="I700" i="5"/>
  <c r="K700" i="5" s="1"/>
  <c r="B703" i="8"/>
  <c r="I226" i="5"/>
  <c r="K226" i="5" s="1"/>
  <c r="B229" i="8"/>
  <c r="I711" i="5"/>
  <c r="K711" i="5" s="1"/>
  <c r="B714" i="8"/>
  <c r="I493" i="5"/>
  <c r="K493" i="5" s="1"/>
  <c r="B496" i="8"/>
  <c r="I83" i="5"/>
  <c r="K83" i="5" s="1"/>
  <c r="B86" i="8"/>
  <c r="I504" i="5"/>
  <c r="K504" i="5" s="1"/>
  <c r="B507" i="8"/>
  <c r="I206" i="5"/>
  <c r="K206" i="5" s="1"/>
  <c r="B209" i="8"/>
  <c r="I611" i="5"/>
  <c r="K611" i="5" s="1"/>
  <c r="B614" i="8"/>
  <c r="I297" i="5"/>
  <c r="K297" i="5" s="1"/>
  <c r="B300" i="8"/>
  <c r="I460" i="5"/>
  <c r="K460" i="5" s="1"/>
  <c r="B463" i="8"/>
  <c r="I503" i="5"/>
  <c r="K503" i="5" s="1"/>
  <c r="B506" i="8"/>
  <c r="I12" i="5"/>
  <c r="K12" i="5" s="1"/>
  <c r="B15" i="8"/>
  <c r="I736" i="5"/>
  <c r="K736" i="5" s="1"/>
  <c r="B739" i="8"/>
  <c r="I742" i="5"/>
  <c r="K742" i="5" s="1"/>
  <c r="B745" i="8"/>
  <c r="I394" i="5"/>
  <c r="K394" i="5" s="1"/>
  <c r="B397" i="8"/>
  <c r="I492" i="5"/>
  <c r="K492" i="5" s="1"/>
  <c r="B495" i="8"/>
  <c r="I752" i="5"/>
  <c r="K752" i="5" s="1"/>
  <c r="B755" i="8"/>
  <c r="I23" i="5"/>
  <c r="K23" i="5" s="1"/>
  <c r="B26" i="8"/>
  <c r="I650" i="5"/>
  <c r="K650" i="5" s="1"/>
  <c r="B653" i="8"/>
  <c r="I252" i="5"/>
  <c r="K252" i="5" s="1"/>
  <c r="B255" i="8"/>
  <c r="I113" i="5"/>
  <c r="K113" i="5" s="1"/>
  <c r="B116" i="8"/>
  <c r="I138" i="5"/>
  <c r="K138" i="5" s="1"/>
  <c r="B141" i="8"/>
  <c r="I268" i="5"/>
  <c r="K268" i="5" s="1"/>
  <c r="B271" i="8"/>
  <c r="I129" i="5"/>
  <c r="K129" i="5" s="1"/>
  <c r="B132" i="8"/>
  <c r="I28" i="5"/>
  <c r="K28" i="5" s="1"/>
  <c r="B31" i="8"/>
  <c r="I273" i="5"/>
  <c r="K273" i="5" s="1"/>
  <c r="B276" i="8"/>
  <c r="I170" i="5"/>
  <c r="K170" i="5" s="1"/>
  <c r="B173" i="8"/>
  <c r="I271" i="5"/>
  <c r="K271" i="5" s="1"/>
  <c r="B274" i="8"/>
  <c r="I21" i="5"/>
  <c r="K21" i="5" s="1"/>
  <c r="B24" i="8"/>
  <c r="I60" i="5"/>
  <c r="K60" i="5" s="1"/>
  <c r="B63" i="8"/>
  <c r="I369" i="5"/>
  <c r="K369" i="5" s="1"/>
  <c r="B372" i="8"/>
  <c r="I103" i="5"/>
  <c r="K103" i="5" s="1"/>
  <c r="B106" i="8"/>
  <c r="I606" i="5"/>
  <c r="K606" i="5" s="1"/>
  <c r="B609" i="8"/>
  <c r="I276" i="5"/>
  <c r="K276" i="5" s="1"/>
  <c r="B279" i="8"/>
  <c r="I697" i="5"/>
  <c r="K697" i="5" s="1"/>
  <c r="B700" i="8"/>
  <c r="I63" i="5"/>
  <c r="K63" i="5" s="1"/>
  <c r="B66" i="8"/>
  <c r="I548" i="5"/>
  <c r="K548" i="5" s="1"/>
  <c r="B551" i="8"/>
  <c r="I234" i="5"/>
  <c r="K234" i="5" s="1"/>
  <c r="B237" i="8"/>
  <c r="I433" i="5"/>
  <c r="K433" i="5" s="1"/>
  <c r="B436" i="8"/>
  <c r="I597" i="5"/>
  <c r="K597" i="5" s="1"/>
  <c r="B600" i="8"/>
  <c r="I667" i="5"/>
  <c r="K667" i="5" s="1"/>
  <c r="B670" i="8"/>
  <c r="I640" i="5"/>
  <c r="K640" i="5" s="1"/>
  <c r="B643" i="8"/>
  <c r="I646" i="5"/>
  <c r="K646" i="5" s="1"/>
  <c r="B649" i="8"/>
  <c r="I396" i="5"/>
  <c r="K396" i="5" s="1"/>
  <c r="B399" i="8"/>
  <c r="I481" i="5"/>
  <c r="K481" i="5" s="1"/>
  <c r="B484" i="8"/>
  <c r="I439" i="5"/>
  <c r="K439" i="5" s="1"/>
  <c r="B442" i="8"/>
  <c r="I221" i="5"/>
  <c r="K221" i="5" s="1"/>
  <c r="B224" i="8"/>
  <c r="I482" i="5"/>
  <c r="K482" i="5" s="1"/>
  <c r="B485" i="8"/>
  <c r="I232" i="5"/>
  <c r="K232" i="5" s="1"/>
  <c r="B235" i="8"/>
  <c r="I749" i="5"/>
  <c r="K749" i="5" s="1"/>
  <c r="B752" i="8"/>
  <c r="I339" i="5"/>
  <c r="K339" i="5" s="1"/>
  <c r="B342" i="8"/>
  <c r="I25" i="5"/>
  <c r="K25" i="5" s="1"/>
  <c r="B28" i="8"/>
  <c r="I462" i="5"/>
  <c r="K462" i="5" s="1"/>
  <c r="B465" i="8"/>
  <c r="I132" i="5"/>
  <c r="K132" i="5" s="1"/>
  <c r="B135" i="8"/>
  <c r="I553" i="5"/>
  <c r="K553" i="5" s="1"/>
  <c r="B556" i="8"/>
  <c r="I338" i="5"/>
  <c r="K338" i="5" s="1"/>
  <c r="B341" i="8"/>
  <c r="I236" i="5"/>
  <c r="K236" i="5" s="1"/>
  <c r="B239" i="8"/>
  <c r="I97" i="5"/>
  <c r="K97" i="5" s="1"/>
  <c r="B100" i="8"/>
  <c r="I279" i="5"/>
  <c r="K279" i="5" s="1"/>
  <c r="B282" i="8"/>
  <c r="I82" i="5"/>
  <c r="K82" i="5" s="1"/>
  <c r="B85" i="8"/>
  <c r="I524" i="5"/>
  <c r="K524" i="5" s="1"/>
  <c r="B527" i="8"/>
  <c r="I66" i="5"/>
  <c r="K66" i="5" s="1"/>
  <c r="B69" i="8"/>
  <c r="I179" i="5"/>
  <c r="K179" i="5" s="1"/>
  <c r="B182" i="8"/>
  <c r="I540" i="5"/>
  <c r="K540" i="5" s="1"/>
  <c r="B543" i="8"/>
  <c r="I626" i="5"/>
  <c r="K626" i="5" s="1"/>
  <c r="B629" i="8"/>
  <c r="I284" i="5"/>
  <c r="K284" i="5" s="1"/>
  <c r="B287" i="8"/>
  <c r="I145" i="5"/>
  <c r="K145" i="5" s="1"/>
  <c r="B148" i="8"/>
  <c r="I153" i="5"/>
  <c r="K153" i="5" s="1"/>
  <c r="B156" i="8"/>
  <c r="I527" i="5"/>
  <c r="K527" i="5" s="1"/>
  <c r="B530" i="8"/>
  <c r="I277" i="5"/>
  <c r="K277" i="5" s="1"/>
  <c r="B280" i="8"/>
  <c r="I316" i="5"/>
  <c r="K316" i="5" s="1"/>
  <c r="B319" i="8"/>
  <c r="I177" i="5"/>
  <c r="K177" i="5" s="1"/>
  <c r="B180" i="8"/>
  <c r="I359" i="5"/>
  <c r="K359" i="5" s="1"/>
  <c r="B362" i="8"/>
  <c r="I47" i="5"/>
  <c r="K47" i="5" s="1"/>
  <c r="B50" i="8"/>
  <c r="I532" i="5"/>
  <c r="K532" i="5" s="1"/>
  <c r="B535" i="8"/>
  <c r="I218" i="5"/>
  <c r="K218" i="5" s="1"/>
  <c r="B221" i="8"/>
  <c r="I319" i="5"/>
  <c r="K319" i="5" s="1"/>
  <c r="B322" i="8"/>
  <c r="I69" i="5"/>
  <c r="K69" i="5" s="1"/>
  <c r="B72" i="8"/>
  <c r="I139" i="5"/>
  <c r="K139" i="5" s="1"/>
  <c r="B142" i="8"/>
  <c r="I112" i="5"/>
  <c r="K112" i="5" s="1"/>
  <c r="B115" i="8"/>
  <c r="I118" i="5"/>
  <c r="K118" i="5" s="1"/>
  <c r="B121" i="8"/>
  <c r="I124" i="5"/>
  <c r="K124" i="5" s="1"/>
  <c r="B127" i="8"/>
  <c r="I529" i="5"/>
  <c r="K529" i="5" s="1"/>
  <c r="B532" i="8"/>
  <c r="I167" i="5"/>
  <c r="K167" i="5" s="1"/>
  <c r="B170" i="8"/>
  <c r="I684" i="5"/>
  <c r="K684" i="5" s="1"/>
  <c r="B687" i="8"/>
  <c r="I210" i="5"/>
  <c r="K210" i="5" s="1"/>
  <c r="B213" i="8"/>
  <c r="I695" i="5"/>
  <c r="K695" i="5" s="1"/>
  <c r="B698" i="8"/>
  <c r="I477" i="5"/>
  <c r="K477" i="5" s="1"/>
  <c r="B480" i="8"/>
  <c r="I67" i="5"/>
  <c r="K67" i="5" s="1"/>
  <c r="B70" i="8"/>
  <c r="I488" i="5"/>
  <c r="K488" i="5" s="1"/>
  <c r="B491" i="8"/>
  <c r="I190" i="5"/>
  <c r="K190" i="5" s="1"/>
  <c r="B193" i="8"/>
  <c r="I595" i="5"/>
  <c r="K595" i="5" s="1"/>
  <c r="B598" i="8"/>
  <c r="I281" i="5"/>
  <c r="K281" i="5" s="1"/>
  <c r="B284" i="8"/>
  <c r="I718" i="5"/>
  <c r="K718" i="5" s="1"/>
  <c r="B721" i="8"/>
  <c r="I388" i="5"/>
  <c r="K388" i="5" s="1"/>
  <c r="B391" i="8"/>
  <c r="I74" i="5"/>
  <c r="K74" i="5" s="1"/>
  <c r="B77" i="8"/>
  <c r="I274" i="5"/>
  <c r="K274" i="5" s="1"/>
  <c r="B277" i="8"/>
  <c r="I530" i="5"/>
  <c r="K530" i="5" s="1"/>
  <c r="B533" i="8"/>
  <c r="I280" i="5"/>
  <c r="K280" i="5" s="1"/>
  <c r="B283" i="8"/>
  <c r="I476" i="5"/>
  <c r="K476" i="5" s="1"/>
  <c r="B479" i="8"/>
  <c r="I34" i="5"/>
  <c r="K34" i="5" s="1"/>
  <c r="B37" i="8"/>
  <c r="I519" i="5"/>
  <c r="K519" i="5" s="1"/>
  <c r="B522" i="8"/>
  <c r="I468" i="5"/>
  <c r="K468" i="5" s="1"/>
  <c r="B471" i="8"/>
  <c r="I508" i="5"/>
  <c r="K508" i="5" s="1"/>
  <c r="B511" i="8"/>
  <c r="I50" i="5"/>
  <c r="K50" i="5" s="1"/>
  <c r="B53" i="8"/>
  <c r="I535" i="5"/>
  <c r="K535" i="5" s="1"/>
  <c r="B538" i="8"/>
  <c r="I724" i="5"/>
  <c r="K724" i="5" s="1"/>
  <c r="B727" i="8"/>
  <c r="I61" i="5"/>
  <c r="K61" i="5" s="1"/>
  <c r="B64" i="8"/>
  <c r="I322" i="5"/>
  <c r="K322" i="5" s="1"/>
  <c r="B325" i="8"/>
  <c r="I501" i="5"/>
  <c r="K501" i="5" s="1"/>
  <c r="B504" i="8"/>
  <c r="I77" i="5"/>
  <c r="K77" i="5" s="1"/>
  <c r="B80" i="8"/>
  <c r="I435" i="5"/>
  <c r="K435" i="5" s="1"/>
  <c r="B438" i="8"/>
  <c r="I556" i="5"/>
  <c r="K556" i="5" s="1"/>
  <c r="B559" i="8"/>
  <c r="I98" i="5"/>
  <c r="K98" i="5" s="1"/>
  <c r="B101" i="8"/>
  <c r="I648" i="5"/>
  <c r="K648" i="5" s="1"/>
  <c r="B651" i="8"/>
  <c r="I193" i="5"/>
  <c r="K193" i="5" s="1"/>
  <c r="B196" i="8"/>
  <c r="I533" i="5"/>
  <c r="K533" i="5" s="1"/>
  <c r="B536" i="8"/>
  <c r="I588" i="5"/>
  <c r="K588" i="5" s="1"/>
  <c r="B591" i="8"/>
  <c r="I130" i="5"/>
  <c r="K130" i="5" s="1"/>
  <c r="B133" i="8"/>
  <c r="I615" i="5"/>
  <c r="K615" i="5" s="1"/>
  <c r="B618" i="8"/>
  <c r="I303" i="5"/>
  <c r="K303" i="5" s="1"/>
  <c r="B306" i="8"/>
  <c r="I53" i="5"/>
  <c r="K53" i="5" s="1"/>
  <c r="B56" i="8"/>
  <c r="I474" i="5"/>
  <c r="K474" i="5" s="1"/>
  <c r="B477" i="8"/>
  <c r="I575" i="5"/>
  <c r="K575" i="5" s="1"/>
  <c r="B578" i="8"/>
  <c r="I325" i="5"/>
  <c r="K325" i="5" s="1"/>
  <c r="B328" i="8"/>
  <c r="I395" i="5"/>
  <c r="K395" i="5" s="1"/>
  <c r="B398" i="8"/>
  <c r="I368" i="5"/>
  <c r="K368" i="5" s="1"/>
  <c r="B371" i="8"/>
  <c r="I374" i="5"/>
  <c r="K374" i="5" s="1"/>
  <c r="B377" i="8"/>
  <c r="I380" i="5"/>
  <c r="K380" i="5" s="1"/>
  <c r="B383" i="8"/>
  <c r="I337" i="5"/>
  <c r="K337" i="5" s="1"/>
  <c r="B340" i="8"/>
  <c r="I423" i="5"/>
  <c r="K423" i="5" s="1"/>
  <c r="B426" i="8"/>
  <c r="I205" i="5"/>
  <c r="K205" i="5" s="1"/>
  <c r="B208" i="8"/>
  <c r="I466" i="5"/>
  <c r="K466" i="5" s="1"/>
  <c r="B469" i="8"/>
  <c r="I216" i="5"/>
  <c r="K216" i="5" s="1"/>
  <c r="B219" i="8"/>
  <c r="I733" i="5"/>
  <c r="K733" i="5" s="1"/>
  <c r="B736" i="8"/>
  <c r="I323" i="5"/>
  <c r="K323" i="5" s="1"/>
  <c r="B326" i="8"/>
  <c r="I744" i="5"/>
  <c r="K744" i="5" s="1"/>
  <c r="B747" i="8"/>
  <c r="I446" i="5"/>
  <c r="K446" i="5" s="1"/>
  <c r="B449" i="8"/>
  <c r="I116" i="5"/>
  <c r="K116" i="5" s="1"/>
  <c r="B119" i="8"/>
  <c r="I537" i="5"/>
  <c r="K537" i="5" s="1"/>
  <c r="B540" i="8"/>
  <c r="I159" i="5"/>
  <c r="K159" i="5" s="1"/>
  <c r="B162" i="8"/>
  <c r="I644" i="5"/>
  <c r="K644" i="5" s="1"/>
  <c r="B647" i="8"/>
  <c r="I330" i="5"/>
  <c r="K330" i="5" s="1"/>
  <c r="B333" i="8"/>
  <c r="I269" i="5"/>
  <c r="K269" i="5" s="1"/>
  <c r="B272" i="8"/>
  <c r="I525" i="5"/>
  <c r="K525" i="5" s="1"/>
  <c r="B528" i="8"/>
  <c r="I115" i="5"/>
  <c r="K115" i="5" s="1"/>
  <c r="B118" i="8"/>
  <c r="I536" i="5"/>
  <c r="K536" i="5" s="1"/>
  <c r="B539" i="8"/>
  <c r="I29" i="5"/>
  <c r="K29" i="5" s="1"/>
  <c r="B32" i="8"/>
  <c r="I290" i="5"/>
  <c r="K290" i="5" s="1"/>
  <c r="B293" i="8"/>
  <c r="I40" i="5"/>
  <c r="K40" i="5" s="1"/>
  <c r="B43" i="8"/>
  <c r="I22" i="5"/>
  <c r="K22" i="5" s="1"/>
  <c r="B25" i="8"/>
  <c r="I45" i="5"/>
  <c r="K45" i="5" s="1"/>
  <c r="B48" i="8"/>
  <c r="I306" i="5"/>
  <c r="K306" i="5" s="1"/>
  <c r="B309" i="8"/>
  <c r="I56" i="5"/>
  <c r="K56" i="5" s="1"/>
  <c r="B59" i="8"/>
  <c r="I278" i="5"/>
  <c r="K278" i="5" s="1"/>
  <c r="B281" i="8"/>
  <c r="I317" i="5"/>
  <c r="K317" i="5" s="1"/>
  <c r="B320" i="8"/>
  <c r="I610" i="5"/>
  <c r="K610" i="5" s="1"/>
  <c r="B613" i="8"/>
  <c r="I567" i="5"/>
  <c r="K567" i="5" s="1"/>
  <c r="B570" i="8"/>
  <c r="I333" i="5"/>
  <c r="K333" i="5" s="1"/>
  <c r="B336" i="8"/>
  <c r="I691" i="5"/>
  <c r="K691" i="5" s="1"/>
  <c r="B694" i="8"/>
  <c r="I93" i="5"/>
  <c r="K93" i="5" s="1"/>
  <c r="B96" i="8"/>
  <c r="I354" i="5"/>
  <c r="K354" i="5" s="1"/>
  <c r="B357" i="8"/>
  <c r="I75" i="5"/>
  <c r="K75" i="5" s="1"/>
  <c r="B78" i="8"/>
  <c r="I48" i="5"/>
  <c r="K48" i="5" s="1"/>
  <c r="B51" i="8"/>
  <c r="I54" i="5"/>
  <c r="K54" i="5" s="1"/>
  <c r="B57" i="8"/>
  <c r="I125" i="5"/>
  <c r="K125" i="5" s="1"/>
  <c r="B128" i="8"/>
  <c r="I386" i="5"/>
  <c r="K386" i="5" s="1"/>
  <c r="B389" i="8"/>
  <c r="I136" i="5"/>
  <c r="K136" i="5" s="1"/>
  <c r="B139" i="8"/>
  <c r="I559" i="5"/>
  <c r="K559" i="5" s="1"/>
  <c r="B562" i="8"/>
  <c r="I309" i="5"/>
  <c r="K309" i="5" s="1"/>
  <c r="B312" i="8"/>
  <c r="I730" i="5"/>
  <c r="K730" i="5" s="1"/>
  <c r="B733" i="8"/>
  <c r="I353" i="5"/>
  <c r="K353" i="5" s="1"/>
  <c r="B356" i="8"/>
  <c r="I581" i="5"/>
  <c r="K581" i="5" s="1"/>
  <c r="B584" i="8"/>
  <c r="I651" i="5"/>
  <c r="K651" i="5" s="1"/>
  <c r="B654" i="8"/>
  <c r="I624" i="5"/>
  <c r="K624" i="5" s="1"/>
  <c r="B627" i="8"/>
  <c r="I630" i="5"/>
  <c r="K630" i="5" s="1"/>
  <c r="B633" i="8"/>
  <c r="I668" i="5"/>
  <c r="K668" i="5" s="1"/>
  <c r="B671" i="8"/>
  <c r="I194" i="5"/>
  <c r="K194" i="5" s="1"/>
  <c r="B197" i="8"/>
  <c r="I679" i="5"/>
  <c r="K679" i="5" s="1"/>
  <c r="B682" i="8"/>
  <c r="I461" i="5"/>
  <c r="K461" i="5" s="1"/>
  <c r="B464" i="8"/>
  <c r="I51" i="5"/>
  <c r="K51" i="5" s="1"/>
  <c r="B54" i="8"/>
  <c r="I472" i="5"/>
  <c r="K472" i="5" s="1"/>
  <c r="B475" i="8"/>
  <c r="I174" i="5"/>
  <c r="K174" i="5" s="1"/>
  <c r="B177" i="8"/>
  <c r="I579" i="5"/>
  <c r="K579" i="5" s="1"/>
  <c r="B582" i="8"/>
  <c r="I265" i="5"/>
  <c r="K265" i="5" s="1"/>
  <c r="B268" i="8"/>
  <c r="I702" i="5"/>
  <c r="K702" i="5" s="1"/>
  <c r="B705" i="8"/>
  <c r="I372" i="5"/>
  <c r="K372" i="5" s="1"/>
  <c r="B375" i="8"/>
  <c r="I58" i="5"/>
  <c r="K58" i="5" s="1"/>
  <c r="B61" i="8"/>
  <c r="I415" i="5"/>
  <c r="K415" i="5" s="1"/>
  <c r="B418" i="8"/>
  <c r="I165" i="5"/>
  <c r="K165" i="5" s="1"/>
  <c r="B168" i="8"/>
  <c r="I586" i="5"/>
  <c r="K586" i="5" s="1"/>
  <c r="B589" i="8"/>
  <c r="I18" i="5"/>
  <c r="K18" i="5" s="1"/>
  <c r="B21" i="8"/>
  <c r="I401" i="5"/>
  <c r="K401" i="5" s="1"/>
  <c r="B404" i="8"/>
  <c r="I371" i="5"/>
  <c r="K371" i="5" s="1"/>
  <c r="B374" i="8"/>
  <c r="I57" i="5"/>
  <c r="K57" i="5" s="1"/>
  <c r="B60" i="8"/>
  <c r="I285" i="5"/>
  <c r="K285" i="5" s="1"/>
  <c r="B288" i="8"/>
  <c r="I578" i="5"/>
  <c r="K578" i="5" s="1"/>
  <c r="B581" i="8"/>
  <c r="I296" i="5"/>
  <c r="K296" i="5" s="1"/>
  <c r="B299" i="8"/>
  <c r="I311" i="5"/>
  <c r="K311" i="5" s="1"/>
  <c r="B314" i="8"/>
  <c r="I301" i="5"/>
  <c r="K301" i="5" s="1"/>
  <c r="B304" i="8"/>
  <c r="I594" i="5"/>
  <c r="K594" i="5" s="1"/>
  <c r="B597" i="8"/>
  <c r="I312" i="5"/>
  <c r="K312" i="5" s="1"/>
  <c r="B315" i="8"/>
  <c r="I55" i="5"/>
  <c r="K55" i="5" s="1"/>
  <c r="B58" i="8"/>
  <c r="I573" i="5"/>
  <c r="K573" i="5" s="1"/>
  <c r="B576" i="8"/>
  <c r="I163" i="5"/>
  <c r="K163" i="5" s="1"/>
  <c r="B166" i="8"/>
  <c r="I600" i="5"/>
  <c r="K600" i="5" s="1"/>
  <c r="B603" i="8"/>
  <c r="I589" i="5"/>
  <c r="K589" i="5" s="1"/>
  <c r="B592" i="8"/>
  <c r="I212" i="5"/>
  <c r="K212" i="5" s="1"/>
  <c r="B215" i="8"/>
  <c r="I349" i="5"/>
  <c r="K349" i="5" s="1"/>
  <c r="B352" i="8"/>
  <c r="I642" i="5"/>
  <c r="K642" i="5" s="1"/>
  <c r="B645" i="8"/>
  <c r="I331" i="5"/>
  <c r="K331" i="5" s="1"/>
  <c r="B334" i="8"/>
  <c r="I304" i="5"/>
  <c r="K304" i="5" s="1"/>
  <c r="B307" i="8"/>
  <c r="I310" i="5"/>
  <c r="K310" i="5" s="1"/>
  <c r="B313" i="8"/>
  <c r="I381" i="5"/>
  <c r="K381" i="5" s="1"/>
  <c r="B384" i="8"/>
  <c r="I706" i="5"/>
  <c r="K706" i="5" s="1"/>
  <c r="B709" i="8"/>
  <c r="I681" i="5"/>
  <c r="K681" i="5" s="1"/>
  <c r="B684" i="8"/>
  <c r="I305" i="5"/>
  <c r="K305" i="5" s="1"/>
  <c r="B308" i="8"/>
  <c r="I565" i="5"/>
  <c r="K565" i="5" s="1"/>
  <c r="B568" i="8"/>
  <c r="I123" i="5"/>
  <c r="K123" i="5" s="1"/>
  <c r="B126" i="8"/>
  <c r="I96" i="5"/>
  <c r="K96" i="5" s="1"/>
  <c r="B99" i="8"/>
  <c r="I102" i="5"/>
  <c r="K102" i="5" s="1"/>
  <c r="B105" i="8"/>
  <c r="I108" i="5"/>
  <c r="K108" i="5" s="1"/>
  <c r="B111" i="8"/>
  <c r="I497" i="5"/>
  <c r="K497" i="5" s="1"/>
  <c r="B500" i="8"/>
  <c r="I151" i="5"/>
  <c r="K151" i="5" s="1"/>
  <c r="B154" i="8"/>
  <c r="I189" i="5"/>
  <c r="K189" i="5" s="1"/>
  <c r="B192" i="8"/>
  <c r="I450" i="5"/>
  <c r="K450" i="5" s="1"/>
  <c r="B453" i="8"/>
  <c r="I200" i="5"/>
  <c r="K200" i="5" s="1"/>
  <c r="B203" i="8"/>
  <c r="I717" i="5"/>
  <c r="K717" i="5" s="1"/>
  <c r="B720" i="8"/>
  <c r="I307" i="5"/>
  <c r="K307" i="5" s="1"/>
  <c r="B310" i="8"/>
  <c r="I728" i="5"/>
  <c r="K728" i="5" s="1"/>
  <c r="B731" i="8"/>
  <c r="I430" i="5"/>
  <c r="K430" i="5" s="1"/>
  <c r="B433" i="8"/>
  <c r="I100" i="5"/>
  <c r="K100" i="5" s="1"/>
  <c r="B103" i="8"/>
  <c r="I521" i="5"/>
  <c r="K521" i="5" s="1"/>
  <c r="B524" i="8"/>
  <c r="I143" i="5"/>
  <c r="K143" i="5" s="1"/>
  <c r="B146" i="8"/>
  <c r="I628" i="5"/>
  <c r="K628" i="5" s="1"/>
  <c r="B631" i="8"/>
  <c r="I314" i="5"/>
  <c r="K314" i="5" s="1"/>
  <c r="B317" i="8"/>
  <c r="I671" i="5"/>
  <c r="K671" i="5" s="1"/>
  <c r="B674" i="8"/>
  <c r="I421" i="5"/>
  <c r="K421" i="5" s="1"/>
  <c r="B424" i="8"/>
  <c r="I220" i="5"/>
  <c r="K220" i="5" s="1"/>
  <c r="B223" i="8"/>
  <c r="I222" i="5"/>
  <c r="K222" i="5" s="1"/>
  <c r="B225" i="8"/>
  <c r="I627" i="5"/>
  <c r="K627" i="5" s="1"/>
  <c r="B630" i="8"/>
  <c r="I313" i="5"/>
  <c r="K313" i="5" s="1"/>
  <c r="B316" i="8"/>
  <c r="I541" i="5"/>
  <c r="K541" i="5" s="1"/>
  <c r="B544" i="8"/>
  <c r="I131" i="5"/>
  <c r="K131" i="5" s="1"/>
  <c r="B134" i="8"/>
  <c r="I552" i="5"/>
  <c r="K552" i="5" s="1"/>
  <c r="B555" i="8"/>
  <c r="I121" i="5"/>
  <c r="K121" i="5" s="1"/>
  <c r="B124" i="8"/>
  <c r="I557" i="5"/>
  <c r="K557" i="5" s="1"/>
  <c r="B560" i="8"/>
  <c r="I147" i="5"/>
  <c r="K147" i="5" s="1"/>
  <c r="B150" i="8"/>
  <c r="I568" i="5"/>
  <c r="K568" i="5" s="1"/>
  <c r="B571" i="8"/>
  <c r="I344" i="5"/>
  <c r="K344" i="5" s="1"/>
  <c r="B347" i="8"/>
  <c r="I14" i="5"/>
  <c r="K14" i="5" s="1"/>
  <c r="B17" i="8"/>
  <c r="I419" i="5"/>
  <c r="K419" i="5" s="1"/>
  <c r="B422" i="8"/>
  <c r="I154" i="5"/>
  <c r="K154" i="5" s="1"/>
  <c r="B157" i="8"/>
  <c r="I30" i="5"/>
  <c r="K30" i="5" s="1"/>
  <c r="B33" i="8"/>
  <c r="I245" i="5"/>
  <c r="K245" i="5" s="1"/>
  <c r="B248" i="8"/>
  <c r="I605" i="5"/>
  <c r="K605" i="5" s="1"/>
  <c r="B608" i="8"/>
  <c r="I195" i="5"/>
  <c r="K195" i="5" s="1"/>
  <c r="B198" i="8"/>
  <c r="I587" i="5"/>
  <c r="K587" i="5" s="1"/>
  <c r="B590" i="8"/>
  <c r="I560" i="5"/>
  <c r="K560" i="5" s="1"/>
  <c r="B563" i="8"/>
  <c r="I566" i="5"/>
  <c r="K566" i="5" s="1"/>
  <c r="B569" i="8"/>
  <c r="I637" i="5"/>
  <c r="K637" i="5" s="1"/>
  <c r="B640" i="8"/>
  <c r="I227" i="5"/>
  <c r="K227" i="5" s="1"/>
  <c r="B230" i="8"/>
  <c r="I107" i="5"/>
  <c r="K107" i="5" s="1"/>
  <c r="B110" i="8"/>
  <c r="I80" i="5"/>
  <c r="K80" i="5" s="1"/>
  <c r="B83" i="8"/>
  <c r="I86" i="5"/>
  <c r="K86" i="5" s="1"/>
  <c r="B89" i="8"/>
  <c r="I379" i="5"/>
  <c r="K379" i="5" s="1"/>
  <c r="B382" i="8"/>
  <c r="I352" i="5"/>
  <c r="K352" i="5" s="1"/>
  <c r="B355" i="8"/>
  <c r="I358" i="5"/>
  <c r="K358" i="5" s="1"/>
  <c r="B361" i="8"/>
  <c r="I364" i="5"/>
  <c r="K364" i="5" s="1"/>
  <c r="B367" i="8"/>
  <c r="I289" i="5"/>
  <c r="K289" i="5" s="1"/>
  <c r="B292" i="8"/>
  <c r="I407" i="5"/>
  <c r="K407" i="5" s="1"/>
  <c r="B410" i="8"/>
  <c r="I445" i="5"/>
  <c r="K445" i="5" s="1"/>
  <c r="B448" i="8"/>
  <c r="I35" i="5"/>
  <c r="K35" i="5" s="1"/>
  <c r="B38" i="8"/>
  <c r="I456" i="5"/>
  <c r="K456" i="5" s="1"/>
  <c r="B459" i="8"/>
  <c r="I158" i="5"/>
  <c r="K158" i="5" s="1"/>
  <c r="B161" i="8"/>
  <c r="I563" i="5"/>
  <c r="K563" i="5" s="1"/>
  <c r="B566" i="8"/>
  <c r="I249" i="5"/>
  <c r="K249" i="5" s="1"/>
  <c r="B252" i="8"/>
  <c r="I686" i="5"/>
  <c r="K686" i="5" s="1"/>
  <c r="B689" i="8"/>
  <c r="I356" i="5"/>
  <c r="K356" i="5" s="1"/>
  <c r="B359" i="8"/>
  <c r="I42" i="5"/>
  <c r="K42" i="5" s="1"/>
  <c r="B45" i="8"/>
  <c r="I399" i="5"/>
  <c r="K399" i="5" s="1"/>
  <c r="B402" i="8"/>
  <c r="I149" i="5"/>
  <c r="K149" i="5" s="1"/>
  <c r="B152" i="8"/>
  <c r="I570" i="5"/>
  <c r="K570" i="5" s="1"/>
  <c r="B573" i="8"/>
  <c r="I609" i="5"/>
  <c r="K609" i="5" s="1"/>
  <c r="B612" i="8"/>
  <c r="I677" i="5"/>
  <c r="K677" i="5" s="1"/>
  <c r="B680" i="8"/>
  <c r="I478" i="5"/>
  <c r="K478" i="5" s="1"/>
  <c r="B481" i="8"/>
  <c r="I569" i="5"/>
  <c r="K569" i="5" s="1"/>
  <c r="B572" i="8"/>
  <c r="I689" i="5"/>
  <c r="K689" i="5" s="1"/>
  <c r="B692" i="8"/>
  <c r="I387" i="5"/>
  <c r="K387" i="5" s="1"/>
  <c r="B390" i="8"/>
  <c r="I73" i="5"/>
  <c r="K73" i="5" s="1"/>
  <c r="B76" i="8"/>
  <c r="I410" i="5"/>
  <c r="K410" i="5" s="1"/>
  <c r="B413" i="8"/>
  <c r="I674" i="5"/>
  <c r="K674" i="5" s="1"/>
  <c r="B677" i="8"/>
  <c r="I403" i="5"/>
  <c r="K403" i="5" s="1"/>
  <c r="B406" i="8"/>
  <c r="I89" i="5"/>
  <c r="K89" i="5" s="1"/>
  <c r="B92" i="8"/>
  <c r="I633" i="5"/>
  <c r="K633" i="5" s="1"/>
  <c r="B636" i="8"/>
  <c r="I270" i="5"/>
  <c r="K270" i="5" s="1"/>
  <c r="B273" i="8"/>
  <c r="I675" i="5"/>
  <c r="K675" i="5" s="1"/>
  <c r="B678" i="8"/>
  <c r="I550" i="5"/>
  <c r="K550" i="5" s="1"/>
  <c r="B553" i="8"/>
  <c r="I286" i="5"/>
  <c r="K286" i="5" s="1"/>
  <c r="B289" i="8"/>
  <c r="I534" i="5"/>
  <c r="K534" i="5" s="1"/>
  <c r="B537" i="8"/>
  <c r="I46" i="5"/>
  <c r="K46" i="5" s="1"/>
  <c r="B49" i="8"/>
  <c r="I451" i="5"/>
  <c r="K451" i="5" s="1"/>
  <c r="B454" i="8"/>
  <c r="I44" i="5"/>
  <c r="K44" i="5" s="1"/>
  <c r="B47" i="8"/>
  <c r="I321" i="5"/>
  <c r="K321" i="5" s="1"/>
  <c r="B324" i="8"/>
  <c r="I87" i="5"/>
  <c r="K87" i="5" s="1"/>
  <c r="B90" i="8"/>
  <c r="I78" i="5"/>
  <c r="K78" i="5" s="1"/>
  <c r="B81" i="8"/>
  <c r="I483" i="5"/>
  <c r="K483" i="5" s="1"/>
  <c r="B486" i="8"/>
  <c r="I363" i="5"/>
  <c r="K363" i="5" s="1"/>
  <c r="B366" i="8"/>
  <c r="I336" i="5"/>
  <c r="K336" i="5" s="1"/>
  <c r="B339" i="8"/>
  <c r="I342" i="5"/>
  <c r="K342" i="5" s="1"/>
  <c r="B345" i="8"/>
  <c r="I635" i="5"/>
  <c r="K635" i="5" s="1"/>
  <c r="B638" i="8"/>
  <c r="I608" i="5"/>
  <c r="K608" i="5" s="1"/>
  <c r="B611" i="8"/>
  <c r="I614" i="5"/>
  <c r="K614" i="5" s="1"/>
  <c r="B617" i="8"/>
  <c r="I636" i="5"/>
  <c r="K636" i="5" s="1"/>
  <c r="B639" i="8"/>
  <c r="I178" i="5"/>
  <c r="K178" i="5" s="1"/>
  <c r="B181" i="8"/>
  <c r="I663" i="5"/>
  <c r="K663" i="5" s="1"/>
  <c r="B666" i="8"/>
  <c r="I701" i="5"/>
  <c r="K701" i="5" s="1"/>
  <c r="B704" i="8"/>
  <c r="I291" i="5"/>
  <c r="K291" i="5" s="1"/>
  <c r="B294" i="8"/>
  <c r="I712" i="5"/>
  <c r="K712" i="5" s="1"/>
  <c r="B715" i="8"/>
  <c r="I414" i="5"/>
  <c r="K414" i="5" s="1"/>
  <c r="B417" i="8"/>
  <c r="I84" i="5"/>
  <c r="K84" i="5" s="1"/>
  <c r="B87" i="8"/>
  <c r="I505" i="5"/>
  <c r="K505" i="5" s="1"/>
  <c r="B508" i="8"/>
  <c r="I127" i="5"/>
  <c r="K127" i="5" s="1"/>
  <c r="B130" i="8"/>
  <c r="I612" i="5"/>
  <c r="K612" i="5" s="1"/>
  <c r="B615" i="8"/>
  <c r="I298" i="5"/>
  <c r="K298" i="5" s="1"/>
  <c r="B301" i="8"/>
  <c r="I655" i="5"/>
  <c r="K655" i="5" s="1"/>
  <c r="B658" i="8"/>
  <c r="I405" i="5"/>
  <c r="K405" i="5" s="1"/>
  <c r="B408" i="8"/>
  <c r="I219" i="5"/>
  <c r="K219" i="5" s="1"/>
  <c r="B222" i="8"/>
  <c r="I192" i="5"/>
  <c r="K192" i="5" s="1"/>
  <c r="B195" i="8"/>
  <c r="I198" i="5"/>
  <c r="K198" i="5" s="1"/>
  <c r="B201" i="8"/>
  <c r="I24" i="5"/>
  <c r="K24" i="5" s="1"/>
  <c r="B27" i="8"/>
  <c r="I148" i="5"/>
  <c r="K148" i="5" s="1"/>
  <c r="B151" i="8"/>
  <c r="I734" i="5"/>
  <c r="K734" i="5" s="1"/>
  <c r="B737" i="8"/>
  <c r="I404" i="5"/>
  <c r="K404" i="5" s="1"/>
  <c r="B407" i="8"/>
  <c r="I90" i="5"/>
  <c r="K90" i="5" s="1"/>
  <c r="B93" i="8"/>
  <c r="I238" i="5"/>
  <c r="K238" i="5" s="1"/>
  <c r="B241" i="8"/>
  <c r="I643" i="5"/>
  <c r="K643" i="5" s="1"/>
  <c r="B646" i="8"/>
  <c r="I329" i="5"/>
  <c r="K329" i="5" s="1"/>
  <c r="B332" i="8"/>
  <c r="I71" i="5"/>
  <c r="K71" i="5" s="1"/>
  <c r="B74" i="8"/>
  <c r="I254" i="5"/>
  <c r="K254" i="5" s="1"/>
  <c r="B257" i="8"/>
  <c r="I659" i="5"/>
  <c r="K659" i="5" s="1"/>
  <c r="B662" i="8"/>
  <c r="I345" i="5"/>
  <c r="K345" i="5" s="1"/>
  <c r="B348" i="8"/>
  <c r="I327" i="5"/>
  <c r="K327" i="5" s="1"/>
  <c r="B330" i="8"/>
  <c r="I526" i="5"/>
  <c r="K526" i="5" s="1"/>
  <c r="B529" i="8"/>
  <c r="I196" i="5"/>
  <c r="K196" i="5" s="1"/>
  <c r="B199" i="8"/>
  <c r="I137" i="5"/>
  <c r="K137" i="5" s="1"/>
  <c r="B140" i="8"/>
  <c r="I542" i="5"/>
  <c r="K542" i="5" s="1"/>
  <c r="B545" i="8"/>
  <c r="I88" i="5"/>
  <c r="K88" i="5" s="1"/>
  <c r="B91" i="8"/>
  <c r="I302" i="5"/>
  <c r="K302" i="5" s="1"/>
  <c r="B305" i="8"/>
  <c r="I707" i="5"/>
  <c r="K707" i="5" s="1"/>
  <c r="B710" i="8"/>
  <c r="I300" i="5"/>
  <c r="K300" i="5" s="1"/>
  <c r="B303" i="8"/>
  <c r="I161" i="5"/>
  <c r="K161" i="5" s="1"/>
  <c r="B164" i="8"/>
  <c r="I343" i="5"/>
  <c r="K343" i="5" s="1"/>
  <c r="B346" i="8"/>
  <c r="I334" i="5"/>
  <c r="K334" i="5" s="1"/>
  <c r="B337" i="8"/>
  <c r="I739" i="5"/>
  <c r="K739" i="5" s="1"/>
  <c r="B742" i="8"/>
  <c r="I619" i="5"/>
  <c r="K619" i="5" s="1"/>
  <c r="B622" i="8"/>
  <c r="I592" i="5"/>
  <c r="K592" i="5" s="1"/>
  <c r="B595" i="8"/>
  <c r="I598" i="5"/>
  <c r="K598" i="5" s="1"/>
  <c r="B601" i="8"/>
  <c r="I92" i="5"/>
  <c r="K92" i="5" s="1"/>
  <c r="B95" i="8"/>
  <c r="I449" i="5"/>
  <c r="K449" i="5" s="1"/>
  <c r="B452" i="8"/>
  <c r="I135" i="5"/>
  <c r="K135" i="5" s="1"/>
  <c r="B138" i="8"/>
  <c r="I173" i="5"/>
  <c r="K173" i="5" s="1"/>
  <c r="B176" i="8"/>
  <c r="I434" i="5"/>
  <c r="K434" i="5" s="1"/>
  <c r="B437" i="8"/>
  <c r="I184" i="5"/>
  <c r="K184" i="5" s="1"/>
  <c r="B187" i="8"/>
  <c r="I142" i="5"/>
  <c r="K142" i="5" s="1"/>
  <c r="B145" i="8"/>
  <c r="I547" i="5"/>
  <c r="K547" i="5" s="1"/>
  <c r="B550" i="8"/>
  <c r="I233" i="5"/>
  <c r="K233" i="5" s="1"/>
  <c r="B236" i="8"/>
  <c r="I670" i="5"/>
  <c r="K670" i="5" s="1"/>
  <c r="B673" i="8"/>
  <c r="I340" i="5"/>
  <c r="K340" i="5" s="1"/>
  <c r="B343" i="8"/>
  <c r="I26" i="5"/>
  <c r="K26" i="5" s="1"/>
  <c r="B29" i="8"/>
  <c r="I383" i="5"/>
  <c r="K383" i="5" s="1"/>
  <c r="B386" i="8"/>
  <c r="I133" i="5"/>
  <c r="K133" i="5" s="1"/>
  <c r="B136" i="8"/>
  <c r="I554" i="5"/>
  <c r="K554" i="5" s="1"/>
  <c r="B557" i="8"/>
  <c r="I577" i="5"/>
  <c r="K577" i="5" s="1"/>
  <c r="B580" i="8"/>
  <c r="I661" i="5"/>
  <c r="K661" i="5" s="1"/>
  <c r="B664" i="8"/>
  <c r="I475" i="5"/>
  <c r="K475" i="5" s="1"/>
  <c r="B478" i="8"/>
  <c r="I448" i="5"/>
  <c r="K448" i="5" s="1"/>
  <c r="B451" i="8"/>
  <c r="I454" i="5"/>
  <c r="K454" i="5" s="1"/>
  <c r="B457" i="8"/>
  <c r="I263" i="5"/>
  <c r="K263" i="5" s="1"/>
  <c r="B266" i="8"/>
  <c r="I175" i="5"/>
  <c r="K175" i="5" s="1"/>
  <c r="B178" i="8"/>
  <c r="I660" i="5"/>
  <c r="K660" i="5" s="1"/>
  <c r="B663" i="8"/>
  <c r="I346" i="5"/>
  <c r="K346" i="5" s="1"/>
  <c r="B349" i="8"/>
  <c r="I494" i="5"/>
  <c r="K494" i="5" s="1"/>
  <c r="B497" i="8"/>
  <c r="I164" i="5"/>
  <c r="K164" i="5" s="1"/>
  <c r="B167" i="8"/>
  <c r="I585" i="5"/>
  <c r="K585" i="5" s="1"/>
  <c r="B588" i="8"/>
  <c r="I616" i="5"/>
  <c r="K616" i="5" s="1"/>
  <c r="B619" i="8"/>
  <c r="I510" i="5"/>
  <c r="K510" i="5" s="1"/>
  <c r="B513" i="8"/>
  <c r="I180" i="5"/>
  <c r="K180" i="5" s="1"/>
  <c r="B183" i="8"/>
  <c r="I601" i="5"/>
  <c r="K601" i="5" s="1"/>
  <c r="B604" i="8"/>
  <c r="I393" i="5"/>
  <c r="K393" i="5" s="1"/>
  <c r="B396" i="8"/>
  <c r="I385" i="5"/>
  <c r="K385" i="5" s="1"/>
  <c r="B388" i="8"/>
  <c r="I452" i="5"/>
  <c r="K452" i="5" s="1"/>
  <c r="B455" i="8"/>
  <c r="I682" i="5"/>
  <c r="K682" i="5" s="1"/>
  <c r="B685" i="8"/>
  <c r="I673" i="5"/>
  <c r="K673" i="5" s="1"/>
  <c r="B676" i="8"/>
  <c r="I377" i="5"/>
  <c r="K377" i="5" s="1"/>
  <c r="B380" i="8"/>
  <c r="I558" i="5"/>
  <c r="K558" i="5" s="1"/>
  <c r="B561" i="8"/>
  <c r="I228" i="5"/>
  <c r="K228" i="5" s="1"/>
  <c r="B231" i="8"/>
  <c r="I572" i="5"/>
  <c r="K572" i="5" s="1"/>
  <c r="B575" i="8"/>
  <c r="I114" i="5"/>
  <c r="K114" i="5" s="1"/>
  <c r="B117" i="8"/>
  <c r="I599" i="5"/>
  <c r="K599" i="5" s="1"/>
  <c r="B602" i="8"/>
  <c r="I590" i="5"/>
  <c r="K590" i="5" s="1"/>
  <c r="B593" i="8"/>
  <c r="I260" i="5"/>
  <c r="K260" i="5" s="1"/>
  <c r="B263" i="8"/>
  <c r="I76" i="5"/>
  <c r="K76" i="5" s="1"/>
  <c r="B79" i="8"/>
  <c r="I417" i="5"/>
  <c r="K417" i="5" s="1"/>
  <c r="B420" i="8"/>
  <c r="I119" i="5"/>
  <c r="K119" i="5" s="1"/>
  <c r="B122" i="8"/>
  <c r="I348" i="5"/>
  <c r="K348" i="5" s="1"/>
  <c r="B351" i="8"/>
  <c r="I241" i="5"/>
  <c r="K241" i="5" s="1"/>
  <c r="B244" i="8"/>
  <c r="I391" i="5"/>
  <c r="K391" i="5" s="1"/>
  <c r="B394" i="8"/>
  <c r="I429" i="5"/>
  <c r="K429" i="5" s="1"/>
  <c r="B432" i="8"/>
  <c r="I19" i="5"/>
  <c r="K19" i="5" s="1"/>
  <c r="B22" i="8"/>
  <c r="I440" i="5"/>
  <c r="K440" i="5" s="1"/>
  <c r="B443" i="8"/>
  <c r="I398" i="5"/>
  <c r="K398" i="5" s="1"/>
  <c r="B401" i="8"/>
  <c r="I68" i="5"/>
  <c r="K68" i="5" s="1"/>
  <c r="B71" i="8"/>
  <c r="I489" i="5"/>
  <c r="K489" i="5" s="1"/>
  <c r="B492" i="8"/>
  <c r="I111" i="5"/>
  <c r="K111" i="5" s="1"/>
  <c r="B114" i="8"/>
  <c r="I596" i="5"/>
  <c r="K596" i="5" s="1"/>
  <c r="B599" i="8"/>
  <c r="I282" i="5"/>
  <c r="K282" i="5" s="1"/>
  <c r="B285" i="8"/>
  <c r="I639" i="5"/>
  <c r="K639" i="5" s="1"/>
  <c r="B642" i="8"/>
  <c r="I389" i="5"/>
  <c r="K389" i="5" s="1"/>
  <c r="B392" i="8"/>
  <c r="I203" i="5"/>
  <c r="K203" i="5" s="1"/>
  <c r="B206" i="8"/>
  <c r="I176" i="5"/>
  <c r="K176" i="5" s="1"/>
  <c r="B179" i="8"/>
  <c r="I182" i="5"/>
  <c r="K182" i="5" s="1"/>
  <c r="B185" i="8"/>
  <c r="I731" i="5"/>
  <c r="K731" i="5" s="1"/>
  <c r="B734" i="8"/>
  <c r="I704" i="5"/>
  <c r="K704" i="5" s="1"/>
  <c r="B707" i="8"/>
  <c r="I710" i="5"/>
  <c r="K710" i="5" s="1"/>
  <c r="B713" i="8"/>
  <c r="I13" i="5"/>
  <c r="K13" i="5" s="1"/>
  <c r="B16" i="8"/>
  <c r="I431" i="5"/>
  <c r="K431" i="5" s="1"/>
  <c r="B434" i="8"/>
  <c r="I181" i="5"/>
  <c r="K181" i="5" s="1"/>
  <c r="B184" i="8"/>
  <c r="I602" i="5"/>
  <c r="K602" i="5" s="1"/>
  <c r="B605" i="8"/>
  <c r="I420" i="5"/>
  <c r="K420" i="5" s="1"/>
  <c r="B423" i="8"/>
  <c r="I106" i="5"/>
  <c r="K106" i="5" s="1"/>
  <c r="B109" i="8"/>
  <c r="I426" i="5"/>
  <c r="K426" i="5" s="1"/>
  <c r="B429" i="8"/>
  <c r="I65" i="5"/>
  <c r="K65" i="5" s="1"/>
  <c r="B68" i="8"/>
  <c r="I436" i="5"/>
  <c r="K436" i="5" s="1"/>
  <c r="B439" i="8"/>
  <c r="I122" i="5"/>
  <c r="K122" i="5" s="1"/>
  <c r="B125" i="8"/>
  <c r="I409" i="5"/>
  <c r="K409" i="5" s="1"/>
  <c r="B412" i="8"/>
  <c r="I223" i="5"/>
  <c r="K223" i="5" s="1"/>
  <c r="B226" i="8"/>
  <c r="I708" i="5"/>
  <c r="K708" i="5" s="1"/>
  <c r="B711" i="8"/>
  <c r="I665" i="5"/>
  <c r="K665" i="5" s="1"/>
  <c r="B668" i="8"/>
  <c r="I239" i="5"/>
  <c r="K239" i="5" s="1"/>
  <c r="B242" i="8"/>
  <c r="I666" i="5"/>
  <c r="K666" i="5" s="1"/>
  <c r="B669" i="8"/>
  <c r="I658" i="5"/>
  <c r="K658" i="5" s="1"/>
  <c r="B661" i="8"/>
  <c r="I484" i="5"/>
  <c r="K484" i="5" s="1"/>
  <c r="B487" i="8"/>
  <c r="I109" i="5"/>
  <c r="K109" i="5" s="1"/>
  <c r="B112" i="8"/>
  <c r="I370" i="5"/>
  <c r="K370" i="5" s="1"/>
  <c r="B373" i="8"/>
  <c r="I120" i="5"/>
  <c r="K120" i="5" s="1"/>
  <c r="B123" i="8"/>
  <c r="I31" i="5"/>
  <c r="K31" i="5" s="1"/>
  <c r="B34" i="8"/>
  <c r="I516" i="5"/>
  <c r="K516" i="5" s="1"/>
  <c r="B519" i="8"/>
  <c r="I332" i="5"/>
  <c r="K332" i="5" s="1"/>
  <c r="B335" i="8"/>
  <c r="I225" i="5"/>
  <c r="K225" i="5" s="1"/>
  <c r="B228" i="8"/>
  <c r="I375" i="5"/>
  <c r="K375" i="5" s="1"/>
  <c r="B378" i="8"/>
  <c r="I620" i="5"/>
  <c r="K620" i="5" s="1"/>
  <c r="B623" i="8"/>
  <c r="I162" i="5"/>
  <c r="K162" i="5" s="1"/>
  <c r="B165" i="8"/>
  <c r="I647" i="5"/>
  <c r="K647" i="5" s="1"/>
  <c r="B650" i="8"/>
  <c r="I685" i="5"/>
  <c r="K685" i="5" s="1"/>
  <c r="B688" i="8"/>
  <c r="I275" i="5"/>
  <c r="K275" i="5" s="1"/>
  <c r="B278" i="8"/>
  <c r="I696" i="5"/>
  <c r="K696" i="5" s="1"/>
  <c r="B699" i="8"/>
  <c r="I654" i="5"/>
  <c r="K654" i="5" s="1"/>
  <c r="B657" i="8"/>
  <c r="I324" i="5"/>
  <c r="K324" i="5" s="1"/>
  <c r="B327" i="8"/>
  <c r="I745" i="5"/>
  <c r="K745" i="5" s="1"/>
  <c r="B748" i="8"/>
  <c r="I367" i="5"/>
  <c r="K367" i="5" s="1"/>
  <c r="B370" i="8"/>
  <c r="I117" i="5"/>
  <c r="K117" i="5" s="1"/>
  <c r="B120" i="8"/>
  <c r="I538" i="5"/>
  <c r="K538" i="5" s="1"/>
  <c r="B541" i="8"/>
  <c r="I545" i="5"/>
  <c r="K545" i="5" s="1"/>
  <c r="B548" i="8"/>
  <c r="I645" i="5"/>
  <c r="K645" i="5" s="1"/>
  <c r="B648" i="8"/>
  <c r="I459" i="5"/>
  <c r="K459" i="5" s="1"/>
  <c r="B462" i="8"/>
  <c r="I432" i="5"/>
  <c r="K432" i="5" s="1"/>
  <c r="B435" i="8"/>
  <c r="I438" i="5"/>
  <c r="K438" i="5" s="1"/>
  <c r="B441" i="8"/>
  <c r="I188" i="5"/>
  <c r="K188" i="5" s="1"/>
  <c r="B191" i="8"/>
  <c r="I721" i="5"/>
  <c r="K721" i="5" s="1"/>
  <c r="B724" i="8"/>
  <c r="I231" i="5"/>
  <c r="K231" i="5" s="1"/>
  <c r="B234" i="8"/>
  <c r="I81" i="5"/>
  <c r="K81" i="5" s="1"/>
  <c r="B84" i="8"/>
  <c r="I750" i="5"/>
  <c r="K750" i="5" s="1"/>
  <c r="B753" i="8"/>
  <c r="I687" i="5"/>
  <c r="K687" i="5" s="1"/>
  <c r="B690" i="8"/>
  <c r="I437" i="5"/>
  <c r="K437" i="5" s="1"/>
  <c r="B440" i="8"/>
  <c r="I294" i="5"/>
  <c r="K294" i="5" s="1"/>
  <c r="B297" i="8"/>
  <c r="I191" i="5"/>
  <c r="K191" i="5" s="1"/>
  <c r="B194" i="8"/>
  <c r="I676" i="5"/>
  <c r="K676" i="5" s="1"/>
  <c r="B679" i="8"/>
  <c r="I362" i="5"/>
  <c r="K362" i="5" s="1"/>
  <c r="B365" i="8"/>
  <c r="I442" i="5"/>
  <c r="K442" i="5" s="1"/>
  <c r="B445" i="8"/>
  <c r="I207" i="5"/>
  <c r="K207" i="5" s="1"/>
  <c r="B210" i="8"/>
  <c r="I692" i="5"/>
  <c r="K692" i="5" s="1"/>
  <c r="B695" i="8"/>
  <c r="I378" i="5"/>
  <c r="K378" i="5" s="1"/>
  <c r="B381" i="8"/>
  <c r="I425" i="5"/>
  <c r="K425" i="5" s="1"/>
  <c r="B428" i="8"/>
  <c r="I479" i="5"/>
  <c r="K479" i="5" s="1"/>
  <c r="B482" i="8"/>
  <c r="I229" i="5"/>
  <c r="K229" i="5" s="1"/>
  <c r="B232" i="8"/>
  <c r="I458" i="5"/>
  <c r="K458" i="5" s="1"/>
  <c r="B461" i="8"/>
  <c r="I495" i="5"/>
  <c r="K495" i="5" s="1"/>
  <c r="B498" i="8"/>
  <c r="I104" i="5"/>
  <c r="K104" i="5" s="1"/>
  <c r="B107" i="8"/>
  <c r="I255" i="5"/>
  <c r="K255" i="5" s="1"/>
  <c r="B258" i="8"/>
  <c r="I740" i="5"/>
  <c r="K740" i="5" s="1"/>
  <c r="B743" i="8"/>
  <c r="I365" i="5"/>
  <c r="K365" i="5" s="1"/>
  <c r="B368" i="8"/>
  <c r="I690" i="5"/>
  <c r="K690" i="5" s="1"/>
  <c r="B693" i="8"/>
  <c r="I186" i="5"/>
  <c r="K186" i="5" s="1"/>
  <c r="B189" i="8"/>
  <c r="I287" i="5"/>
  <c r="K287" i="5" s="1"/>
  <c r="B290" i="8"/>
  <c r="I37" i="5"/>
  <c r="K37" i="5" s="1"/>
  <c r="B40" i="8"/>
  <c r="I604" i="5"/>
  <c r="K604" i="5" s="1"/>
  <c r="B607" i="8"/>
  <c r="I146" i="5"/>
  <c r="K146" i="5" s="1"/>
  <c r="B149" i="8"/>
  <c r="I631" i="5"/>
  <c r="K631" i="5" s="1"/>
  <c r="B634" i="8"/>
  <c r="I157" i="5"/>
  <c r="K157" i="5" s="1"/>
  <c r="B160" i="8"/>
  <c r="I418" i="5"/>
  <c r="K418" i="5" s="1"/>
  <c r="B421" i="8"/>
  <c r="I168" i="5"/>
  <c r="K168" i="5" s="1"/>
  <c r="B171" i="8"/>
  <c r="I126" i="5"/>
  <c r="K126" i="5" s="1"/>
  <c r="B129" i="8"/>
  <c r="I531" i="5"/>
  <c r="K531" i="5" s="1"/>
  <c r="B534" i="8"/>
  <c r="I217" i="5"/>
  <c r="K217" i="5" s="1"/>
  <c r="B220" i="8"/>
  <c r="I95" i="5"/>
  <c r="K95" i="5" s="1"/>
  <c r="B98" i="8"/>
  <c r="I580" i="5"/>
  <c r="K580" i="5" s="1"/>
  <c r="B583" i="8"/>
  <c r="I266" i="5"/>
  <c r="K266" i="5" s="1"/>
  <c r="B269" i="8"/>
  <c r="I623" i="5"/>
  <c r="K623" i="5" s="1"/>
  <c r="B626" i="8"/>
  <c r="I373" i="5"/>
  <c r="K373" i="5" s="1"/>
  <c r="B376" i="8"/>
  <c r="I187" i="5"/>
  <c r="K187" i="5" s="1"/>
  <c r="B190" i="8"/>
  <c r="I160" i="5"/>
  <c r="K160" i="5" s="1"/>
  <c r="B163" i="8"/>
  <c r="I166" i="5"/>
  <c r="K166" i="5" s="1"/>
  <c r="B169" i="8"/>
  <c r="I715" i="5"/>
  <c r="K715" i="5" s="1"/>
  <c r="B718" i="8"/>
  <c r="I688" i="5"/>
  <c r="K688" i="5" s="1"/>
  <c r="B691" i="8"/>
  <c r="I694" i="5"/>
  <c r="K694" i="5" s="1"/>
  <c r="B697" i="8"/>
  <c r="I444" i="5"/>
  <c r="K444" i="5" s="1"/>
  <c r="B447" i="8"/>
  <c r="I722" i="5"/>
  <c r="K722" i="5" s="1"/>
  <c r="B725" i="8"/>
  <c r="I487" i="5"/>
  <c r="K487" i="5" s="1"/>
  <c r="B490" i="8"/>
  <c r="I10" i="5"/>
  <c r="A15" i="5"/>
  <c r="C14" i="5"/>
  <c r="D14" i="5"/>
  <c r="E8" i="2"/>
  <c r="D8" i="2"/>
  <c r="L14" i="5" l="1"/>
  <c r="K10" i="5"/>
  <c r="B11" i="8"/>
  <c r="A16" i="5"/>
  <c r="D15" i="5"/>
  <c r="C15" i="5"/>
  <c r="L13" i="5" l="1"/>
  <c r="G15" i="4" s="1"/>
  <c r="A17" i="5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L11" i="5"/>
  <c r="L10" i="5" l="1"/>
  <c r="C16" i="4" s="1"/>
  <c r="C17" i="4" l="1"/>
</calcChain>
</file>

<file path=xl/sharedStrings.xml><?xml version="1.0" encoding="utf-8"?>
<sst xmlns="http://schemas.openxmlformats.org/spreadsheetml/2006/main" count="169" uniqueCount="90">
  <si>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</si>
  <si>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</si>
  <si>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</si>
  <si>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</si>
  <si>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</si>
  <si>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</si>
  <si>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</si>
  <si>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</si>
  <si>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</si>
  <si>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</si>
  <si>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</si>
  <si>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</si>
  <si>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</si>
  <si>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</si>
  <si>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</si>
  <si>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</si>
  <si>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</si>
  <si>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</si>
  <si>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</si>
  <si>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</si>
  <si>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</si>
  <si>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</si>
  <si>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</si>
  <si>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</si>
  <si>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</si>
  <si>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</si>
  <si>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</si>
  <si>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</si>
  <si>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</si>
  <si>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</si>
  <si>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</si>
  <si>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</si>
  <si>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</si>
  <si>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</si>
  <si>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</si>
  <si>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</si>
  <si>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</si>
  <si>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</si>
  <si>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</si>
  <si>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</si>
  <si>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</si>
  <si>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</si>
  <si>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</si>
  <si>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</si>
  <si>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CLP/USD</t>
  </si>
  <si>
    <t>Valorización de la Energía Traspasada en el punto de Entrega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</si>
  <si>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</si>
  <si>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</si>
  <si>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</si>
  <si>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</si>
  <si>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</si>
  <si>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</si>
  <si>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</si>
  <si>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</si>
  <si>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</si>
  <si>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</si>
  <si>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</si>
  <si>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</si>
  <si>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</si>
  <si>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</si>
  <si>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</si>
  <si>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</si>
  <si>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</si>
  <si>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</si>
  <si>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</si>
  <si>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</si>
  <si>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</si>
  <si>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NO</t>
  </si>
  <si>
    <t xml:space="preserve">Hora </t>
  </si>
  <si>
    <t>TOTAL</t>
  </si>
  <si>
    <t>VECTOR REFERENCIAL</t>
  </si>
  <si>
    <t>VECTOR INFORMADO</t>
  </si>
  <si>
    <t>GR POWER</t>
  </si>
  <si>
    <t>POLPAICO______220</t>
  </si>
  <si>
    <t>CPI</t>
  </si>
  <si>
    <t>RELIQUIDACIÓN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</si>
  <si>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</si>
  <si>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</si>
  <si>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</si>
  <si>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</si>
  <si>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</si>
  <si>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</si>
  <si>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</si>
  <si>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</si>
  <si>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</si>
  <si>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</si>
  <si>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</si>
  <si>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GR Power Chile SpA</t>
  </si>
  <si>
    <t>Horas del mes</t>
  </si>
  <si>
    <t>Dólar promedio ene.-22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</si>
</sst>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#,##0.00;\-#,##0.00;&quot;-&quot;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6" xfId="0" applyBorder="1"/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3" fillId="0" borderId="0" xfId="0" applyFont="1"/>
    <xf numFmtId="0" fontId="6" fillId="0" borderId="0" xfId="0" applyFont="1"/>
    <xf numFmtId="0" fontId="6" fillId="0" borderId="0" xfId="0" applyNumberFormat="1" applyFont="1"/>
    <xf numFmtId="0" fontId="3" fillId="0" borderId="7" xfId="0" applyFont="1" applyBorder="1"/>
    <xf numFmtId="0" fontId="3" fillId="0" borderId="11" xfId="0" applyFont="1" applyBorder="1"/>
    <xf numFmtId="0" fontId="4" fillId="0" borderId="14" xfId="0" applyFont="1" applyBorder="1"/>
    <xf numFmtId="0" fontId="6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18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5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8" fillId="0" borderId="11" xfId="1" applyFont="1" applyBorder="1" applyAlignment="1">
      <alignment horizontal="center" vertical="top"/>
    </xf>
    <xf numFmtId="0" fontId="7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7" fillId="2" borderId="0" xfId="1" applyFill="1"/>
    <xf numFmtId="3" fontId="6" fillId="0" borderId="0" xfId="0" applyNumberFormat="1" applyFont="1" applyFill="1"/>
    <xf numFmtId="3" fontId="6" fillId="0" borderId="17" xfId="0" applyNumberFormat="1" applyFont="1" applyBorder="1" applyAlignment="1">
      <alignment vertical="center"/>
    </xf>
    <xf numFmtId="0" fontId="6" fillId="0" borderId="17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3" fontId="6" fillId="3" borderId="6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3" borderId="15" xfId="0" applyFill="1" applyBorder="1" applyAlignment="1">
      <alignment vertical="center"/>
    </xf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" fillId="0" borderId="6" xfId="0" applyFont="1" applyBorder="1"/>
    <xf numFmtId="17" fontId="1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166" fontId="0" fillId="0" borderId="6" xfId="0" applyNumberFormat="1" applyBorder="1"/>
    <xf numFmtId="0" fontId="1" fillId="0" borderId="7" xfId="0" applyFont="1" applyBorder="1"/>
    <xf numFmtId="166" fontId="1" fillId="0" borderId="7" xfId="0" applyNumberFormat="1" applyFont="1" applyBorder="1"/>
    <xf numFmtId="3" fontId="0" fillId="0" borderId="0" xfId="0" applyNumberFormat="1" applyAlignment="1">
      <alignment horizontal="center"/>
    </xf>
    <xf numFmtId="3" fontId="0" fillId="0" borderId="9" xfId="0" applyNumberFormat="1" applyBorder="1" applyAlignment="1">
      <alignment horizontal="center"/>
    </xf>
    <xf numFmtId="164" fontId="0" fillId="0" borderId="0" xfId="0" applyNumberFormat="1"/>
    <xf numFmtId="0" fontId="0" fillId="0" borderId="15" xfId="0" applyBorder="1"/>
    <xf numFmtId="0" fontId="9" fillId="2" borderId="0" xfId="2" applyFill="1" applyAlignment="1">
      <alignment horizontal="center"/>
    </xf>
    <xf numFmtId="0" fontId="9" fillId="0" borderId="0" xfId="2" applyAlignment="1">
      <alignment horizontal="center"/>
    </xf>
    <xf numFmtId="0" fontId="9" fillId="0" borderId="0" xfId="2"/>
    <xf numFmtId="0" fontId="9" fillId="2" borderId="2" xfId="2" applyFill="1" applyBorder="1" applyAlignment="1">
      <alignment horizontal="center"/>
    </xf>
    <xf numFmtId="0" fontId="9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9" fillId="2" borderId="5" xfId="2" applyFill="1" applyBorder="1" applyAlignment="1">
      <alignment horizontal="center"/>
    </xf>
    <xf numFmtId="0" fontId="9" fillId="0" borderId="5" xfId="2" applyBorder="1" applyAlignment="1">
      <alignment horizontal="center"/>
    </xf>
    <xf numFmtId="0" fontId="9" fillId="0" borderId="3" xfId="2" applyBorder="1" applyAlignment="1">
      <alignment horizontal="center"/>
    </xf>
    <xf numFmtId="4" fontId="9" fillId="2" borderId="0" xfId="2" applyNumberFormat="1" applyFill="1" applyAlignment="1">
      <alignment horizontal="center"/>
    </xf>
    <xf numFmtId="17" fontId="0" fillId="0" borderId="0" xfId="0" applyNumberFormat="1"/>
    <xf numFmtId="2" fontId="6" fillId="0" borderId="0" xfId="0" applyNumberFormat="1" applyFont="1"/>
    <xf numFmtId="9" fontId="0" fillId="0" borderId="0" xfId="0" applyNumberFormat="1"/>
    <xf numFmtId="0" fontId="5" fillId="0" borderId="1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</cellXfs>
  <cellStyles count="3">
    <cellStyle name="Normal" xfId="0" builtinId="0"/>
    <cellStyle name="Normal 2 2" xfId="2" xr:uid="{21EBFBCC-A79B-FD42-88CF-94DBAB09BC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2" t="s">
        <v>16</v>
      </c>
      <c r="C6" s="22" t="s">
        <v>17</v>
      </c>
      <c r="D6" s="22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39655665.956830494</v>
      </c>
      <c r="C8" s="5">
        <f t="shared" si="0"/>
        <v>18204943.802956976</v>
      </c>
      <c r="D8" s="5">
        <f t="shared" si="0"/>
        <v>6366989.1641369993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2">
        <v>139587.44399999999</v>
      </c>
      <c r="C10" s="42">
        <v>31211.599316</v>
      </c>
      <c r="D10" s="42">
        <v>75.844083999999995</v>
      </c>
    </row>
    <row r="11" spans="1:4" x14ac:dyDescent="0.2">
      <c r="A11" s="8">
        <v>2</v>
      </c>
      <c r="B11" s="42">
        <v>100551.34599999999</v>
      </c>
      <c r="C11" s="42">
        <v>25049.887208</v>
      </c>
      <c r="D11" s="42">
        <v>95.414102</v>
      </c>
    </row>
    <row r="12" spans="1:4" x14ac:dyDescent="0.2">
      <c r="A12" s="8">
        <v>3</v>
      </c>
      <c r="B12" s="42">
        <v>50256.100273000004</v>
      </c>
      <c r="C12" s="42">
        <v>33197.388673000001</v>
      </c>
      <c r="D12" s="42">
        <v>0</v>
      </c>
    </row>
    <row r="13" spans="1:4" x14ac:dyDescent="0.2">
      <c r="A13" s="8">
        <v>4</v>
      </c>
      <c r="B13" s="42">
        <v>18625.523437000003</v>
      </c>
      <c r="C13" s="42">
        <v>53791.013429999999</v>
      </c>
      <c r="D13" s="42">
        <v>0</v>
      </c>
    </row>
    <row r="14" spans="1:4" x14ac:dyDescent="0.2">
      <c r="A14" s="8">
        <v>5</v>
      </c>
      <c r="B14" s="42">
        <v>2387.4074699999996</v>
      </c>
      <c r="C14" s="42">
        <v>44705.087602</v>
      </c>
      <c r="D14" s="42">
        <v>0</v>
      </c>
    </row>
    <row r="15" spans="1:4" x14ac:dyDescent="0.2">
      <c r="A15" s="8">
        <v>6</v>
      </c>
      <c r="B15" s="42">
        <v>8436.3870850000003</v>
      </c>
      <c r="C15" s="42">
        <v>66233.089000000007</v>
      </c>
      <c r="D15" s="42">
        <v>408.67075399999999</v>
      </c>
    </row>
    <row r="16" spans="1:4" x14ac:dyDescent="0.2">
      <c r="A16" s="8">
        <v>7</v>
      </c>
      <c r="B16" s="42">
        <v>3250.0238039999999</v>
      </c>
      <c r="C16" s="42">
        <v>72401.256999999998</v>
      </c>
      <c r="D16" s="42">
        <v>733.94390799999996</v>
      </c>
    </row>
    <row r="17" spans="1:4" x14ac:dyDescent="0.2">
      <c r="A17" s="8">
        <v>8</v>
      </c>
      <c r="B17" s="42">
        <v>0</v>
      </c>
      <c r="C17" s="42">
        <v>90270.728999999992</v>
      </c>
      <c r="D17" s="42">
        <v>1590.2682490000002</v>
      </c>
    </row>
    <row r="18" spans="1:4" x14ac:dyDescent="0.2">
      <c r="A18" s="8">
        <v>9</v>
      </c>
      <c r="B18" s="42">
        <v>1.5479890000000001</v>
      </c>
      <c r="C18" s="42">
        <v>109731.79125000001</v>
      </c>
      <c r="D18" s="42">
        <v>1990.8893280000002</v>
      </c>
    </row>
    <row r="19" spans="1:4" x14ac:dyDescent="0.2">
      <c r="A19" s="8">
        <v>10</v>
      </c>
      <c r="B19" s="42">
        <v>0.21568200000000001</v>
      </c>
      <c r="C19" s="42">
        <v>99252.902000000002</v>
      </c>
      <c r="D19" s="42">
        <v>699.83994200000006</v>
      </c>
    </row>
    <row r="20" spans="1:4" x14ac:dyDescent="0.2">
      <c r="A20" s="8">
        <v>11</v>
      </c>
      <c r="B20" s="42">
        <v>0</v>
      </c>
      <c r="C20" s="42">
        <v>98357.263999999996</v>
      </c>
      <c r="D20" s="42">
        <v>3324.488891</v>
      </c>
    </row>
    <row r="21" spans="1:4" x14ac:dyDescent="0.2">
      <c r="A21" s="8">
        <v>12</v>
      </c>
      <c r="B21" s="42">
        <v>20.319755000000001</v>
      </c>
      <c r="C21" s="42">
        <v>98317.326749999993</v>
      </c>
      <c r="D21" s="42">
        <v>6727.6018400000003</v>
      </c>
    </row>
    <row r="22" spans="1:4" x14ac:dyDescent="0.2">
      <c r="A22" s="8">
        <v>13</v>
      </c>
      <c r="B22" s="42">
        <v>259.99965700000001</v>
      </c>
      <c r="C22" s="42">
        <v>98119.037000000011</v>
      </c>
      <c r="D22" s="42">
        <v>8913.8330999999998</v>
      </c>
    </row>
    <row r="23" spans="1:4" x14ac:dyDescent="0.2">
      <c r="A23" s="8">
        <v>14</v>
      </c>
      <c r="B23" s="42">
        <v>7845.7182009999997</v>
      </c>
      <c r="C23" s="42">
        <v>95309.634999999995</v>
      </c>
      <c r="D23" s="42">
        <v>10127.0146</v>
      </c>
    </row>
    <row r="24" spans="1:4" x14ac:dyDescent="0.2">
      <c r="A24" s="8">
        <v>15</v>
      </c>
      <c r="B24" s="42">
        <v>16572.149658000002</v>
      </c>
      <c r="C24" s="42">
        <v>98288.945999999996</v>
      </c>
      <c r="D24" s="42">
        <v>17150.228999999999</v>
      </c>
    </row>
    <row r="25" spans="1:4" x14ac:dyDescent="0.2">
      <c r="A25" s="8">
        <v>16</v>
      </c>
      <c r="B25" s="42">
        <v>17579.127929000002</v>
      </c>
      <c r="C25" s="42">
        <v>82270.56925</v>
      </c>
      <c r="D25" s="42">
        <v>14846.449700000001</v>
      </c>
    </row>
    <row r="26" spans="1:4" x14ac:dyDescent="0.2">
      <c r="A26" s="8">
        <v>17</v>
      </c>
      <c r="B26" s="42">
        <v>17494.236327999999</v>
      </c>
      <c r="C26" s="42">
        <v>61756.944000000003</v>
      </c>
      <c r="D26" s="42">
        <v>17428.127199999999</v>
      </c>
    </row>
    <row r="27" spans="1:4" x14ac:dyDescent="0.2">
      <c r="A27" s="8">
        <v>18</v>
      </c>
      <c r="B27" s="42">
        <v>31627.683860000005</v>
      </c>
      <c r="C27" s="42">
        <v>54130.112999999998</v>
      </c>
      <c r="D27" s="42">
        <v>12617.248599999999</v>
      </c>
    </row>
    <row r="28" spans="1:4" x14ac:dyDescent="0.2">
      <c r="A28" s="8">
        <v>19</v>
      </c>
      <c r="B28" s="42">
        <v>47355.152000000002</v>
      </c>
      <c r="C28" s="42">
        <v>51247.256000000001</v>
      </c>
      <c r="D28" s="42">
        <v>13338.814700000001</v>
      </c>
    </row>
    <row r="29" spans="1:4" x14ac:dyDescent="0.2">
      <c r="A29" s="8">
        <v>20</v>
      </c>
      <c r="B29" s="42">
        <v>126829.8925</v>
      </c>
      <c r="C29" s="42">
        <v>65392.160000000003</v>
      </c>
      <c r="D29" s="42">
        <v>14832.053599999999</v>
      </c>
    </row>
    <row r="30" spans="1:4" x14ac:dyDescent="0.2">
      <c r="A30" s="8">
        <v>21</v>
      </c>
      <c r="B30" s="42">
        <v>167486.25699999998</v>
      </c>
      <c r="C30" s="42">
        <v>78124.676000000007</v>
      </c>
      <c r="D30" s="42">
        <v>17756.6931</v>
      </c>
    </row>
    <row r="31" spans="1:4" x14ac:dyDescent="0.2">
      <c r="A31" s="8">
        <v>22</v>
      </c>
      <c r="B31" s="42">
        <v>165742.86275</v>
      </c>
      <c r="C31" s="42">
        <v>52413.514844000005</v>
      </c>
      <c r="D31" s="42">
        <v>12784.026699999999</v>
      </c>
    </row>
    <row r="32" spans="1:4" x14ac:dyDescent="0.2">
      <c r="A32" s="8">
        <v>23</v>
      </c>
      <c r="B32" s="42">
        <v>144926.274</v>
      </c>
      <c r="C32" s="42">
        <v>27018.623468999998</v>
      </c>
      <c r="D32" s="42">
        <v>12801.064899999999</v>
      </c>
    </row>
    <row r="33" spans="1:4" x14ac:dyDescent="0.2">
      <c r="A33" s="8">
        <v>24</v>
      </c>
      <c r="B33" s="42">
        <v>137321.12075</v>
      </c>
      <c r="C33" s="42">
        <v>36606.468183999998</v>
      </c>
      <c r="D33" s="42">
        <v>15543.4658</v>
      </c>
    </row>
    <row r="34" spans="1:4" x14ac:dyDescent="0.2">
      <c r="A34" s="8">
        <v>25</v>
      </c>
      <c r="B34" s="42">
        <v>130622.85200000001</v>
      </c>
      <c r="C34" s="42">
        <v>24864.790526999997</v>
      </c>
      <c r="D34" s="42">
        <v>12923.5762</v>
      </c>
    </row>
    <row r="35" spans="1:4" x14ac:dyDescent="0.2">
      <c r="A35" s="8">
        <v>26</v>
      </c>
      <c r="B35" s="42">
        <v>108949.7115</v>
      </c>
      <c r="C35" s="42">
        <v>52863.806719</v>
      </c>
      <c r="D35" s="42">
        <v>14104.8372</v>
      </c>
    </row>
    <row r="36" spans="1:4" x14ac:dyDescent="0.2">
      <c r="A36" s="8">
        <v>27</v>
      </c>
      <c r="B36" s="42">
        <v>86764.81</v>
      </c>
      <c r="C36" s="42">
        <v>21640.213867000002</v>
      </c>
      <c r="D36" s="42">
        <v>22059.162099999998</v>
      </c>
    </row>
    <row r="37" spans="1:4" x14ac:dyDescent="0.2">
      <c r="A37" s="8">
        <v>28</v>
      </c>
      <c r="B37" s="42">
        <v>76804.274999999994</v>
      </c>
      <c r="C37" s="42">
        <v>18949.625488000001</v>
      </c>
      <c r="D37" s="42">
        <v>25692.747600000002</v>
      </c>
    </row>
    <row r="38" spans="1:4" x14ac:dyDescent="0.2">
      <c r="A38" s="8">
        <v>29</v>
      </c>
      <c r="B38" s="42">
        <v>54316.560570000001</v>
      </c>
      <c r="C38" s="42">
        <v>6555.0786129999997</v>
      </c>
      <c r="D38" s="42">
        <v>21558.7582</v>
      </c>
    </row>
    <row r="39" spans="1:4" x14ac:dyDescent="0.2">
      <c r="A39" s="8">
        <v>30</v>
      </c>
      <c r="B39" s="42">
        <v>36266.450598000003</v>
      </c>
      <c r="C39" s="42">
        <v>6128.660766</v>
      </c>
      <c r="D39" s="42">
        <v>24117.508399999999</v>
      </c>
    </row>
    <row r="40" spans="1:4" x14ac:dyDescent="0.2">
      <c r="A40" s="8">
        <v>31</v>
      </c>
      <c r="B40" s="42">
        <v>4509.9316710000003</v>
      </c>
      <c r="C40" s="42">
        <v>7139.9693459999999</v>
      </c>
      <c r="D40" s="42">
        <v>22627.596700000002</v>
      </c>
    </row>
    <row r="41" spans="1:4" x14ac:dyDescent="0.2">
      <c r="A41" s="8">
        <v>32</v>
      </c>
      <c r="B41" s="42">
        <v>1798.0338089999998</v>
      </c>
      <c r="C41" s="42">
        <v>14207.941162000001</v>
      </c>
      <c r="D41" s="42">
        <v>23604.0782</v>
      </c>
    </row>
    <row r="42" spans="1:4" x14ac:dyDescent="0.2">
      <c r="A42" s="8">
        <v>33</v>
      </c>
      <c r="B42" s="42">
        <v>0</v>
      </c>
      <c r="C42" s="42">
        <v>6721.6904300000006</v>
      </c>
      <c r="D42" s="42">
        <v>27224.426299999999</v>
      </c>
    </row>
    <row r="43" spans="1:4" x14ac:dyDescent="0.2">
      <c r="A43" s="8">
        <v>34</v>
      </c>
      <c r="B43" s="42">
        <v>598.11985000000004</v>
      </c>
      <c r="C43" s="42">
        <v>1545.713861</v>
      </c>
      <c r="D43" s="42">
        <v>21435.330600000001</v>
      </c>
    </row>
    <row r="44" spans="1:4" x14ac:dyDescent="0.2">
      <c r="A44" s="8">
        <v>35</v>
      </c>
      <c r="B44" s="42">
        <v>1669.9982620000001</v>
      </c>
      <c r="C44" s="42">
        <v>10057.478026999999</v>
      </c>
      <c r="D44" s="42">
        <v>19307.012699999999</v>
      </c>
    </row>
    <row r="45" spans="1:4" x14ac:dyDescent="0.2">
      <c r="A45" s="8">
        <v>36</v>
      </c>
      <c r="B45" s="42">
        <v>6.7517620000000003</v>
      </c>
      <c r="C45" s="42">
        <v>26737.610839999998</v>
      </c>
      <c r="D45" s="42">
        <v>17508.666499999999</v>
      </c>
    </row>
    <row r="46" spans="1:4" x14ac:dyDescent="0.2">
      <c r="A46" s="8">
        <v>37</v>
      </c>
      <c r="B46" s="42">
        <v>5.2466900000000001</v>
      </c>
      <c r="C46" s="42">
        <v>40153.602491999998</v>
      </c>
      <c r="D46" s="42">
        <v>17404.721599999997</v>
      </c>
    </row>
    <row r="47" spans="1:4" x14ac:dyDescent="0.2">
      <c r="A47" s="8">
        <v>38</v>
      </c>
      <c r="B47" s="42">
        <v>554.96237199999996</v>
      </c>
      <c r="C47" s="42">
        <v>39862.503862999998</v>
      </c>
      <c r="D47" s="42">
        <v>17087.25</v>
      </c>
    </row>
    <row r="48" spans="1:4" x14ac:dyDescent="0.2">
      <c r="A48" s="8">
        <v>39</v>
      </c>
      <c r="B48" s="42">
        <v>8349.4796750000005</v>
      </c>
      <c r="C48" s="42">
        <v>34569.34375</v>
      </c>
      <c r="D48" s="42">
        <v>18861.1001</v>
      </c>
    </row>
    <row r="49" spans="1:4" x14ac:dyDescent="0.2">
      <c r="A49" s="8">
        <v>40</v>
      </c>
      <c r="B49" s="42">
        <v>15628.212403000001</v>
      </c>
      <c r="C49" s="42">
        <v>26282.891112000001</v>
      </c>
      <c r="D49" s="42">
        <v>20393.254800000002</v>
      </c>
    </row>
    <row r="50" spans="1:4" x14ac:dyDescent="0.2">
      <c r="A50" s="8">
        <v>41</v>
      </c>
      <c r="B50" s="42">
        <v>30223.776856</v>
      </c>
      <c r="C50" s="42">
        <v>31115.064452999999</v>
      </c>
      <c r="D50" s="42">
        <v>20228.233399999997</v>
      </c>
    </row>
    <row r="51" spans="1:4" x14ac:dyDescent="0.2">
      <c r="A51" s="8">
        <v>42</v>
      </c>
      <c r="B51" s="42">
        <v>62725.919625000002</v>
      </c>
      <c r="C51" s="42">
        <v>47213.802000000003</v>
      </c>
      <c r="D51" s="42">
        <v>19702.523000000001</v>
      </c>
    </row>
    <row r="52" spans="1:4" x14ac:dyDescent="0.2">
      <c r="A52" s="8">
        <v>43</v>
      </c>
      <c r="B52" s="42">
        <v>80137.963999999993</v>
      </c>
      <c r="C52" s="42">
        <v>61213.688500000004</v>
      </c>
      <c r="D52" s="42">
        <v>18603.347600000001</v>
      </c>
    </row>
    <row r="53" spans="1:4" x14ac:dyDescent="0.2">
      <c r="A53" s="8">
        <v>44</v>
      </c>
      <c r="B53" s="42">
        <v>144601.86350000001</v>
      </c>
      <c r="C53" s="42">
        <v>45074.474258000002</v>
      </c>
      <c r="D53" s="42">
        <v>18218.731499999998</v>
      </c>
    </row>
    <row r="54" spans="1:4" x14ac:dyDescent="0.2">
      <c r="A54" s="8">
        <v>45</v>
      </c>
      <c r="B54" s="42">
        <v>159692.58899999998</v>
      </c>
      <c r="C54" s="42">
        <v>18933.264648</v>
      </c>
      <c r="D54" s="42">
        <v>11944.6576</v>
      </c>
    </row>
    <row r="55" spans="1:4" x14ac:dyDescent="0.2">
      <c r="A55" s="8">
        <v>46</v>
      </c>
      <c r="B55" s="42">
        <v>157742.00300000003</v>
      </c>
      <c r="C55" s="42">
        <v>19038.052002</v>
      </c>
      <c r="D55" s="42">
        <v>12013.3631</v>
      </c>
    </row>
    <row r="56" spans="1:4" x14ac:dyDescent="0.2">
      <c r="A56" s="8">
        <v>47</v>
      </c>
      <c r="B56" s="42">
        <v>154567.516</v>
      </c>
      <c r="C56" s="42">
        <v>38498.278174999999</v>
      </c>
      <c r="D56" s="42">
        <v>13617.853000000001</v>
      </c>
    </row>
    <row r="57" spans="1:4" x14ac:dyDescent="0.2">
      <c r="A57" s="8">
        <v>48</v>
      </c>
      <c r="B57" s="42">
        <v>151040.61249999999</v>
      </c>
      <c r="C57" s="42">
        <v>46831.194132999997</v>
      </c>
      <c r="D57" s="42">
        <v>7657.0918999999994</v>
      </c>
    </row>
    <row r="58" spans="1:4" x14ac:dyDescent="0.2">
      <c r="A58" s="8">
        <v>49</v>
      </c>
      <c r="B58" s="42">
        <v>143527.56200000001</v>
      </c>
      <c r="C58" s="42">
        <v>62931.213000000003</v>
      </c>
      <c r="D58" s="42">
        <v>6047.6270000000004</v>
      </c>
    </row>
    <row r="59" spans="1:4" x14ac:dyDescent="0.2">
      <c r="A59" s="8">
        <v>50</v>
      </c>
      <c r="B59" s="42">
        <v>108711.05099999999</v>
      </c>
      <c r="C59" s="42">
        <v>69613.635999999999</v>
      </c>
      <c r="D59" s="42">
        <v>4273.5142750000005</v>
      </c>
    </row>
    <row r="60" spans="1:4" x14ac:dyDescent="0.2">
      <c r="A60" s="8">
        <v>51</v>
      </c>
      <c r="B60" s="42">
        <v>96732.690999999992</v>
      </c>
      <c r="C60" s="42">
        <v>76741.578000000009</v>
      </c>
      <c r="D60" s="42">
        <v>5059.2619999999997</v>
      </c>
    </row>
    <row r="61" spans="1:4" x14ac:dyDescent="0.2">
      <c r="A61" s="8">
        <v>52</v>
      </c>
      <c r="B61" s="42">
        <v>68486.704750000004</v>
      </c>
      <c r="C61" s="42">
        <v>96976.904999999999</v>
      </c>
      <c r="D61" s="42">
        <v>4634.5645000000004</v>
      </c>
    </row>
    <row r="62" spans="1:4" x14ac:dyDescent="0.2">
      <c r="A62" s="8">
        <v>53</v>
      </c>
      <c r="B62" s="42">
        <v>40745.014324000003</v>
      </c>
      <c r="C62" s="42">
        <v>81948.261499999993</v>
      </c>
      <c r="D62" s="42">
        <v>3984.718828</v>
      </c>
    </row>
    <row r="63" spans="1:4" x14ac:dyDescent="0.2">
      <c r="A63" s="8">
        <v>54</v>
      </c>
      <c r="B63" s="42">
        <v>23155.442871000003</v>
      </c>
      <c r="C63" s="42">
        <v>70214.282999999996</v>
      </c>
      <c r="D63" s="42">
        <v>6316.6774999999998</v>
      </c>
    </row>
    <row r="64" spans="1:4" x14ac:dyDescent="0.2">
      <c r="A64" s="8">
        <v>55</v>
      </c>
      <c r="B64" s="42">
        <v>22495.353028000001</v>
      </c>
      <c r="C64" s="42">
        <v>61506.862999999998</v>
      </c>
      <c r="D64" s="42">
        <v>9114.6165000000001</v>
      </c>
    </row>
    <row r="65" spans="1:4" x14ac:dyDescent="0.2">
      <c r="A65" s="8">
        <v>56</v>
      </c>
      <c r="B65" s="42">
        <v>7410.7846870000003</v>
      </c>
      <c r="C65" s="42">
        <v>79070.078999999998</v>
      </c>
      <c r="D65" s="42">
        <v>7540.2138000000004</v>
      </c>
    </row>
    <row r="66" spans="1:4" x14ac:dyDescent="0.2">
      <c r="A66" s="8">
        <v>57</v>
      </c>
      <c r="B66" s="42">
        <v>516.38779</v>
      </c>
      <c r="C66" s="42">
        <v>72096.434999999998</v>
      </c>
      <c r="D66" s="42">
        <v>5021.0771000000004</v>
      </c>
    </row>
    <row r="67" spans="1:4" x14ac:dyDescent="0.2">
      <c r="A67" s="8">
        <v>58</v>
      </c>
      <c r="B67" s="42">
        <v>2688.723755</v>
      </c>
      <c r="C67" s="42">
        <v>71608.975999999995</v>
      </c>
      <c r="D67" s="42">
        <v>5734.1949000000004</v>
      </c>
    </row>
    <row r="68" spans="1:4" x14ac:dyDescent="0.2">
      <c r="A68" s="8">
        <v>59</v>
      </c>
      <c r="B68" s="42">
        <v>2387.845867</v>
      </c>
      <c r="C68" s="42">
        <v>75985.794999999998</v>
      </c>
      <c r="D68" s="42">
        <v>4994.4579000000003</v>
      </c>
    </row>
    <row r="69" spans="1:4" x14ac:dyDescent="0.2">
      <c r="A69" s="8">
        <v>60</v>
      </c>
      <c r="B69" s="42">
        <v>17013.728514999999</v>
      </c>
      <c r="C69" s="42">
        <v>57561.919999999998</v>
      </c>
      <c r="D69" s="42">
        <v>9576.6406000000006</v>
      </c>
    </row>
    <row r="70" spans="1:4" x14ac:dyDescent="0.2">
      <c r="A70" s="8">
        <v>61</v>
      </c>
      <c r="B70" s="42">
        <v>6903.1153570000006</v>
      </c>
      <c r="C70" s="42">
        <v>36737.800243000005</v>
      </c>
      <c r="D70" s="42">
        <v>11743.3495</v>
      </c>
    </row>
    <row r="71" spans="1:4" x14ac:dyDescent="0.2">
      <c r="A71" s="8">
        <v>62</v>
      </c>
      <c r="B71" s="42">
        <v>160.75893600000001</v>
      </c>
      <c r="C71" s="42">
        <v>16397.366211</v>
      </c>
      <c r="D71" s="42">
        <v>15018.858199999999</v>
      </c>
    </row>
    <row r="72" spans="1:4" x14ac:dyDescent="0.2">
      <c r="A72" s="8">
        <v>63</v>
      </c>
      <c r="B72" s="42">
        <v>3697.9104690000004</v>
      </c>
      <c r="C72" s="42">
        <v>39174.478125000001</v>
      </c>
      <c r="D72" s="42">
        <v>12274.5694</v>
      </c>
    </row>
    <row r="73" spans="1:4" x14ac:dyDescent="0.2">
      <c r="A73" s="8">
        <v>64</v>
      </c>
      <c r="B73" s="42">
        <v>38361.699842000002</v>
      </c>
      <c r="C73" s="42">
        <v>41719.085524000002</v>
      </c>
      <c r="D73" s="42">
        <v>13677.053899999999</v>
      </c>
    </row>
    <row r="74" spans="1:4" x14ac:dyDescent="0.2">
      <c r="A74" s="8">
        <v>65</v>
      </c>
      <c r="B74" s="42">
        <v>109645.394</v>
      </c>
      <c r="C74" s="42">
        <v>63015.720999999998</v>
      </c>
      <c r="D74" s="42">
        <v>15276.6286</v>
      </c>
    </row>
    <row r="75" spans="1:4" x14ac:dyDescent="0.2">
      <c r="A75" s="8">
        <v>66</v>
      </c>
      <c r="B75" s="42">
        <v>129519.624</v>
      </c>
      <c r="C75" s="42">
        <v>59493.143999999993</v>
      </c>
      <c r="D75" s="42">
        <v>15525.801299999999</v>
      </c>
    </row>
    <row r="76" spans="1:4" x14ac:dyDescent="0.2">
      <c r="A76" s="8">
        <v>67</v>
      </c>
      <c r="B76" s="42">
        <v>144017.56049999999</v>
      </c>
      <c r="C76" s="42">
        <v>61151.079999999994</v>
      </c>
      <c r="D76" s="42">
        <v>13458.2636</v>
      </c>
    </row>
    <row r="77" spans="1:4" x14ac:dyDescent="0.2">
      <c r="A77" s="8">
        <v>68</v>
      </c>
      <c r="B77" s="42">
        <v>167054.56299999999</v>
      </c>
      <c r="C77" s="42">
        <v>49085.379430000001</v>
      </c>
      <c r="D77" s="42">
        <v>10380.097900000001</v>
      </c>
    </row>
    <row r="78" spans="1:4" x14ac:dyDescent="0.2">
      <c r="A78" s="8">
        <v>69</v>
      </c>
      <c r="B78" s="42">
        <v>166367.04699999999</v>
      </c>
      <c r="C78" s="42">
        <v>26315.150390999999</v>
      </c>
      <c r="D78" s="42">
        <v>11794.3868</v>
      </c>
    </row>
    <row r="79" spans="1:4" x14ac:dyDescent="0.2">
      <c r="A79" s="8">
        <v>70</v>
      </c>
      <c r="B79" s="42">
        <v>167013.66399999999</v>
      </c>
      <c r="C79" s="42">
        <v>19740.682128</v>
      </c>
      <c r="D79" s="42">
        <v>5769.1124</v>
      </c>
    </row>
    <row r="80" spans="1:4" x14ac:dyDescent="0.2">
      <c r="A80" s="8">
        <v>71</v>
      </c>
      <c r="B80" s="42">
        <v>167067.96799999999</v>
      </c>
      <c r="C80" s="42">
        <v>10157.642943999999</v>
      </c>
      <c r="D80" s="42">
        <v>6037.2363999999998</v>
      </c>
    </row>
    <row r="81" spans="1:4" x14ac:dyDescent="0.2">
      <c r="A81" s="8">
        <v>72</v>
      </c>
      <c r="B81" s="42">
        <v>165716.99599999998</v>
      </c>
      <c r="C81" s="42">
        <v>12989.661131999999</v>
      </c>
      <c r="D81" s="42">
        <v>8967.3560999999991</v>
      </c>
    </row>
    <row r="82" spans="1:4" x14ac:dyDescent="0.2">
      <c r="A82" s="8">
        <v>73</v>
      </c>
      <c r="B82" s="42">
        <v>160733.51175000001</v>
      </c>
      <c r="C82" s="42">
        <v>5574.5316160000002</v>
      </c>
      <c r="D82" s="42">
        <v>6456.5056000000004</v>
      </c>
    </row>
    <row r="83" spans="1:4" x14ac:dyDescent="0.2">
      <c r="A83" s="8">
        <v>74</v>
      </c>
      <c r="B83" s="42">
        <v>147152.42275</v>
      </c>
      <c r="C83" s="42">
        <v>6814.2122799999997</v>
      </c>
      <c r="D83" s="42">
        <v>6343.0886</v>
      </c>
    </row>
    <row r="84" spans="1:4" x14ac:dyDescent="0.2">
      <c r="A84" s="8">
        <v>75</v>
      </c>
      <c r="B84" s="42">
        <v>150027.497</v>
      </c>
      <c r="C84" s="42">
        <v>9641.5705560000006</v>
      </c>
      <c r="D84" s="42">
        <v>6551.7867999999989</v>
      </c>
    </row>
    <row r="85" spans="1:4" x14ac:dyDescent="0.2">
      <c r="A85" s="8">
        <v>76</v>
      </c>
      <c r="B85" s="42">
        <v>140624.35399999999</v>
      </c>
      <c r="C85" s="42">
        <v>11972.449462</v>
      </c>
      <c r="D85" s="42">
        <v>4887.1229249999997</v>
      </c>
    </row>
    <row r="86" spans="1:4" x14ac:dyDescent="0.2">
      <c r="A86" s="8">
        <v>77</v>
      </c>
      <c r="B86" s="42">
        <v>106777.54699999999</v>
      </c>
      <c r="C86" s="42">
        <v>12239.453002</v>
      </c>
      <c r="D86" s="42">
        <v>692.51733399999989</v>
      </c>
    </row>
    <row r="87" spans="1:4" x14ac:dyDescent="0.2">
      <c r="A87" s="8">
        <v>78</v>
      </c>
      <c r="B87" s="42">
        <v>78231.918000000005</v>
      </c>
      <c r="C87" s="42">
        <v>8773.4987790000014</v>
      </c>
      <c r="D87" s="42">
        <v>4.899273</v>
      </c>
    </row>
    <row r="88" spans="1:4" x14ac:dyDescent="0.2">
      <c r="A88" s="8">
        <v>79</v>
      </c>
      <c r="B88" s="42">
        <v>37463.898258000001</v>
      </c>
      <c r="C88" s="42">
        <v>5600.5769049999999</v>
      </c>
      <c r="D88" s="42">
        <v>629.95579399999997</v>
      </c>
    </row>
    <row r="89" spans="1:4" x14ac:dyDescent="0.2">
      <c r="A89" s="8">
        <v>80</v>
      </c>
      <c r="B89" s="42">
        <v>4481.0247120000004</v>
      </c>
      <c r="C89" s="42">
        <v>5885.8773189999993</v>
      </c>
      <c r="D89" s="42">
        <v>9830.1216000000004</v>
      </c>
    </row>
    <row r="90" spans="1:4" x14ac:dyDescent="0.2">
      <c r="A90" s="8">
        <v>81</v>
      </c>
      <c r="B90" s="42">
        <v>0</v>
      </c>
      <c r="C90" s="42">
        <v>207.931915</v>
      </c>
      <c r="D90" s="42">
        <v>10138.505800000001</v>
      </c>
    </row>
    <row r="91" spans="1:4" x14ac:dyDescent="0.2">
      <c r="A91" s="8">
        <v>82</v>
      </c>
      <c r="B91" s="42">
        <v>0</v>
      </c>
      <c r="C91" s="42">
        <v>455.38745099999994</v>
      </c>
      <c r="D91" s="42">
        <v>14648.509099999999</v>
      </c>
    </row>
    <row r="92" spans="1:4" x14ac:dyDescent="0.2">
      <c r="A92" s="8">
        <v>83</v>
      </c>
      <c r="B92" s="42">
        <v>0</v>
      </c>
      <c r="C92" s="42">
        <v>1173.5721559999999</v>
      </c>
      <c r="D92" s="42">
        <v>13168.592799999999</v>
      </c>
    </row>
    <row r="93" spans="1:4" x14ac:dyDescent="0.2">
      <c r="A93" s="8">
        <v>84</v>
      </c>
      <c r="B93" s="42">
        <v>1802.6415059999999</v>
      </c>
      <c r="C93" s="42">
        <v>7130.9853350000003</v>
      </c>
      <c r="D93" s="42">
        <v>8128.0941000000003</v>
      </c>
    </row>
    <row r="94" spans="1:4" x14ac:dyDescent="0.2">
      <c r="A94" s="8">
        <v>85</v>
      </c>
      <c r="B94" s="42">
        <v>2192.1837920000003</v>
      </c>
      <c r="C94" s="42">
        <v>0.53250399999999998</v>
      </c>
      <c r="D94" s="42">
        <v>6735.500399999999</v>
      </c>
    </row>
    <row r="95" spans="1:4" x14ac:dyDescent="0.2">
      <c r="A95" s="8">
        <v>86</v>
      </c>
      <c r="B95" s="42">
        <v>2842.23675</v>
      </c>
      <c r="C95" s="42">
        <v>5.4643449999999998</v>
      </c>
      <c r="D95" s="42">
        <v>7155.8291000000008</v>
      </c>
    </row>
    <row r="96" spans="1:4" x14ac:dyDescent="0.2">
      <c r="A96" s="8">
        <v>87</v>
      </c>
      <c r="B96" s="42">
        <v>16788.436524000001</v>
      </c>
      <c r="C96" s="42">
        <v>159.25689500000001</v>
      </c>
      <c r="D96" s="42">
        <v>9096.0141999999996</v>
      </c>
    </row>
    <row r="97" spans="1:4" x14ac:dyDescent="0.2">
      <c r="A97" s="8">
        <v>88</v>
      </c>
      <c r="B97" s="42">
        <v>28593.355583</v>
      </c>
      <c r="C97" s="42">
        <v>8133.1228030000002</v>
      </c>
      <c r="D97" s="42">
        <v>11650.617399999999</v>
      </c>
    </row>
    <row r="98" spans="1:4" x14ac:dyDescent="0.2">
      <c r="A98" s="8">
        <v>89</v>
      </c>
      <c r="B98" s="42">
        <v>100126.58</v>
      </c>
      <c r="C98" s="42">
        <v>13880.879883000001</v>
      </c>
      <c r="D98" s="42">
        <v>10639.090799999998</v>
      </c>
    </row>
    <row r="99" spans="1:4" x14ac:dyDescent="0.2">
      <c r="A99" s="8">
        <v>90</v>
      </c>
      <c r="B99" s="42">
        <v>100116.287</v>
      </c>
      <c r="C99" s="42">
        <v>32537.051269999996</v>
      </c>
      <c r="D99" s="42">
        <v>11746.9306</v>
      </c>
    </row>
    <row r="100" spans="1:4" x14ac:dyDescent="0.2">
      <c r="A100" s="8">
        <v>91</v>
      </c>
      <c r="B100" s="42">
        <v>101728.826</v>
      </c>
      <c r="C100" s="42">
        <v>28040.27881</v>
      </c>
      <c r="D100" s="42">
        <v>14681.429900000001</v>
      </c>
    </row>
    <row r="101" spans="1:4" x14ac:dyDescent="0.2">
      <c r="A101" s="8">
        <v>92</v>
      </c>
      <c r="B101" s="42">
        <v>161325.34700000001</v>
      </c>
      <c r="C101" s="42">
        <v>12343.248046999999</v>
      </c>
      <c r="D101" s="42">
        <v>14575.762500000001</v>
      </c>
    </row>
    <row r="102" spans="1:4" x14ac:dyDescent="0.2">
      <c r="A102" s="8">
        <v>93</v>
      </c>
      <c r="B102" s="42">
        <v>161895.49299999999</v>
      </c>
      <c r="C102" s="42">
        <v>18100.670653999998</v>
      </c>
      <c r="D102" s="42">
        <v>14587.962099999999</v>
      </c>
    </row>
    <row r="103" spans="1:4" x14ac:dyDescent="0.2">
      <c r="A103" s="8">
        <v>94</v>
      </c>
      <c r="B103" s="42">
        <v>161426.84399999998</v>
      </c>
      <c r="C103" s="42">
        <v>22502.306641000003</v>
      </c>
      <c r="D103" s="42">
        <v>18363.846400000002</v>
      </c>
    </row>
    <row r="104" spans="1:4" x14ac:dyDescent="0.2">
      <c r="A104" s="8">
        <v>95</v>
      </c>
      <c r="B104" s="42">
        <v>158258.64775</v>
      </c>
      <c r="C104" s="42">
        <v>38433.625226999997</v>
      </c>
      <c r="D104" s="42">
        <v>21056.839800000002</v>
      </c>
    </row>
    <row r="105" spans="1:4" x14ac:dyDescent="0.2">
      <c r="A105" s="8">
        <v>96</v>
      </c>
      <c r="B105" s="42">
        <v>139991.74300000002</v>
      </c>
      <c r="C105" s="42">
        <v>49534.095999999998</v>
      </c>
      <c r="D105" s="42">
        <v>24187.228000000003</v>
      </c>
    </row>
    <row r="106" spans="1:4" x14ac:dyDescent="0.2">
      <c r="A106" s="8">
        <v>97</v>
      </c>
      <c r="B106" s="42">
        <v>99630.118999999992</v>
      </c>
      <c r="C106" s="42">
        <v>54088.269633000004</v>
      </c>
      <c r="D106" s="42">
        <v>22071.483400000001</v>
      </c>
    </row>
    <row r="107" spans="1:4" x14ac:dyDescent="0.2">
      <c r="A107" s="8">
        <v>98</v>
      </c>
      <c r="B107" s="42">
        <v>86338.75</v>
      </c>
      <c r="C107" s="42">
        <v>98640.011999999988</v>
      </c>
      <c r="D107" s="42">
        <v>19998.8066</v>
      </c>
    </row>
    <row r="108" spans="1:4" x14ac:dyDescent="0.2">
      <c r="A108" s="8">
        <v>99</v>
      </c>
      <c r="B108" s="42">
        <v>67262.828000000009</v>
      </c>
      <c r="C108" s="42">
        <v>73080.005000000005</v>
      </c>
      <c r="D108" s="42">
        <v>16903.900399999999</v>
      </c>
    </row>
    <row r="109" spans="1:4" x14ac:dyDescent="0.2">
      <c r="A109" s="8">
        <v>100</v>
      </c>
      <c r="B109" s="42">
        <v>53517.626000000004</v>
      </c>
      <c r="C109" s="42">
        <v>77683.127999999997</v>
      </c>
      <c r="D109" s="42">
        <v>17313.065000000002</v>
      </c>
    </row>
    <row r="110" spans="1:4" x14ac:dyDescent="0.2">
      <c r="A110" s="8">
        <v>101</v>
      </c>
      <c r="B110" s="42">
        <v>55349.96718</v>
      </c>
      <c r="C110" s="42">
        <v>81324.285749999995</v>
      </c>
      <c r="D110" s="42">
        <v>16037.7698</v>
      </c>
    </row>
    <row r="111" spans="1:4" x14ac:dyDescent="0.2">
      <c r="A111" s="8">
        <v>102</v>
      </c>
      <c r="B111" s="42">
        <v>46536.223156</v>
      </c>
      <c r="C111" s="42">
        <v>54476.854000000007</v>
      </c>
      <c r="D111" s="42">
        <v>11602.847900000001</v>
      </c>
    </row>
    <row r="112" spans="1:4" x14ac:dyDescent="0.2">
      <c r="A112" s="8">
        <v>103</v>
      </c>
      <c r="B112" s="42">
        <v>20351.926025000001</v>
      </c>
      <c r="C112" s="42">
        <v>59396.985000000001</v>
      </c>
      <c r="D112" s="42">
        <v>14906.357899999999</v>
      </c>
    </row>
    <row r="113" spans="1:4" x14ac:dyDescent="0.2">
      <c r="A113" s="8">
        <v>104</v>
      </c>
      <c r="B113" s="42">
        <v>5658.816804</v>
      </c>
      <c r="C113" s="42">
        <v>74330.460999999996</v>
      </c>
      <c r="D113" s="42">
        <v>12836.037400000001</v>
      </c>
    </row>
    <row r="114" spans="1:4" x14ac:dyDescent="0.2">
      <c r="A114" s="8">
        <v>105</v>
      </c>
      <c r="B114" s="42">
        <v>0</v>
      </c>
      <c r="C114" s="42">
        <v>51373.570491999999</v>
      </c>
      <c r="D114" s="42">
        <v>5858.1890999999996</v>
      </c>
    </row>
    <row r="115" spans="1:4" x14ac:dyDescent="0.2">
      <c r="A115" s="8">
        <v>106</v>
      </c>
      <c r="B115" s="42">
        <v>0</v>
      </c>
      <c r="C115" s="42">
        <v>55451.891499999998</v>
      </c>
      <c r="D115" s="42">
        <v>4247.8109039999999</v>
      </c>
    </row>
    <row r="116" spans="1:4" x14ac:dyDescent="0.2">
      <c r="A116" s="8">
        <v>107</v>
      </c>
      <c r="B116" s="42">
        <v>3136.8814189999998</v>
      </c>
      <c r="C116" s="42">
        <v>41611.016508000001</v>
      </c>
      <c r="D116" s="42">
        <v>1846.5203859999999</v>
      </c>
    </row>
    <row r="117" spans="1:4" x14ac:dyDescent="0.2">
      <c r="A117" s="8">
        <v>108</v>
      </c>
      <c r="B117" s="42">
        <v>1733.4293540000001</v>
      </c>
      <c r="C117" s="42">
        <v>40175.578860000001</v>
      </c>
      <c r="D117" s="42">
        <v>611.26681900000005</v>
      </c>
    </row>
    <row r="118" spans="1:4" x14ac:dyDescent="0.2">
      <c r="A118" s="8">
        <v>109</v>
      </c>
      <c r="B118" s="42">
        <v>2544.9914629999998</v>
      </c>
      <c r="C118" s="42">
        <v>42807.487305000002</v>
      </c>
      <c r="D118" s="42">
        <v>390.52012600000006</v>
      </c>
    </row>
    <row r="119" spans="1:4" x14ac:dyDescent="0.2">
      <c r="A119" s="8">
        <v>110</v>
      </c>
      <c r="B119" s="42">
        <v>15691.931886000002</v>
      </c>
      <c r="C119" s="42">
        <v>40628.464843000002</v>
      </c>
      <c r="D119" s="42">
        <v>34.083492999999997</v>
      </c>
    </row>
    <row r="120" spans="1:4" x14ac:dyDescent="0.2">
      <c r="A120" s="8">
        <v>111</v>
      </c>
      <c r="B120" s="42">
        <v>17427.889160999999</v>
      </c>
      <c r="C120" s="42">
        <v>34739.808105999997</v>
      </c>
      <c r="D120" s="42">
        <v>0</v>
      </c>
    </row>
    <row r="121" spans="1:4" x14ac:dyDescent="0.2">
      <c r="A121" s="8">
        <v>112</v>
      </c>
      <c r="B121" s="42">
        <v>17652.903809000003</v>
      </c>
      <c r="C121" s="42">
        <v>41959.498469000006</v>
      </c>
      <c r="D121" s="42">
        <v>0</v>
      </c>
    </row>
    <row r="122" spans="1:4" x14ac:dyDescent="0.2">
      <c r="A122" s="8">
        <v>113</v>
      </c>
      <c r="B122" s="42">
        <v>17524.270508000001</v>
      </c>
      <c r="C122" s="42">
        <v>42227.595125000007</v>
      </c>
      <c r="D122" s="42">
        <v>1.4813730000000001</v>
      </c>
    </row>
    <row r="123" spans="1:4" x14ac:dyDescent="0.2">
      <c r="A123" s="8">
        <v>114</v>
      </c>
      <c r="B123" s="42">
        <v>28550.580034999999</v>
      </c>
      <c r="C123" s="42">
        <v>26370.014159999999</v>
      </c>
      <c r="D123" s="42">
        <v>0</v>
      </c>
    </row>
    <row r="124" spans="1:4" x14ac:dyDescent="0.2">
      <c r="A124" s="8">
        <v>115</v>
      </c>
      <c r="B124" s="42">
        <v>90732.33600000001</v>
      </c>
      <c r="C124" s="42">
        <v>22569.23877</v>
      </c>
      <c r="D124" s="42">
        <v>0</v>
      </c>
    </row>
    <row r="125" spans="1:4" x14ac:dyDescent="0.2">
      <c r="A125" s="8">
        <v>116</v>
      </c>
      <c r="B125" s="42">
        <v>164565.62</v>
      </c>
      <c r="C125" s="42">
        <v>29174.547852000003</v>
      </c>
      <c r="D125" s="42">
        <v>0</v>
      </c>
    </row>
    <row r="126" spans="1:4" x14ac:dyDescent="0.2">
      <c r="A126" s="8">
        <v>117</v>
      </c>
      <c r="B126" s="42">
        <v>166876.894</v>
      </c>
      <c r="C126" s="42">
        <v>32557.933106</v>
      </c>
      <c r="D126" s="42">
        <v>2199.5979870000001</v>
      </c>
    </row>
    <row r="127" spans="1:4" x14ac:dyDescent="0.2">
      <c r="A127" s="8">
        <v>118</v>
      </c>
      <c r="B127" s="42">
        <v>166268.84049999999</v>
      </c>
      <c r="C127" s="42">
        <v>34465.088379000001</v>
      </c>
      <c r="D127" s="42">
        <v>7749.2793000000001</v>
      </c>
    </row>
    <row r="128" spans="1:4" x14ac:dyDescent="0.2">
      <c r="A128" s="8">
        <v>119</v>
      </c>
      <c r="B128" s="42">
        <v>152280.12900000002</v>
      </c>
      <c r="C128" s="42">
        <v>48460.454819999999</v>
      </c>
      <c r="D128" s="42">
        <v>16057.3542</v>
      </c>
    </row>
    <row r="129" spans="1:4" x14ac:dyDescent="0.2">
      <c r="A129" s="8">
        <v>120</v>
      </c>
      <c r="B129" s="42">
        <v>137351.16399999999</v>
      </c>
      <c r="C129" s="42">
        <v>26185.006348000003</v>
      </c>
      <c r="D129" s="42">
        <v>21823.041499999999</v>
      </c>
    </row>
    <row r="130" spans="1:4" x14ac:dyDescent="0.2">
      <c r="A130" s="8">
        <v>121</v>
      </c>
      <c r="B130" s="42">
        <v>113910.92600000001</v>
      </c>
      <c r="C130" s="42">
        <v>19095.914794</v>
      </c>
      <c r="D130" s="42">
        <v>24383.538100000002</v>
      </c>
    </row>
    <row r="131" spans="1:4" x14ac:dyDescent="0.2">
      <c r="A131" s="8">
        <v>122</v>
      </c>
      <c r="B131" s="42">
        <v>85870.546999999991</v>
      </c>
      <c r="C131" s="42">
        <v>15049.736328000001</v>
      </c>
      <c r="D131" s="42">
        <v>19838.0566</v>
      </c>
    </row>
    <row r="132" spans="1:4" x14ac:dyDescent="0.2">
      <c r="A132" s="8">
        <v>123</v>
      </c>
      <c r="B132" s="42">
        <v>91217.882000000012</v>
      </c>
      <c r="C132" s="42">
        <v>18988.257323999998</v>
      </c>
      <c r="D132" s="42">
        <v>18442.334499999997</v>
      </c>
    </row>
    <row r="133" spans="1:4" x14ac:dyDescent="0.2">
      <c r="A133" s="8">
        <v>124</v>
      </c>
      <c r="B133" s="42">
        <v>106228.63999999998</v>
      </c>
      <c r="C133" s="42">
        <v>23839.193847999999</v>
      </c>
      <c r="D133" s="42">
        <v>16406.4738</v>
      </c>
    </row>
    <row r="134" spans="1:4" x14ac:dyDescent="0.2">
      <c r="A134" s="8">
        <v>125</v>
      </c>
      <c r="B134" s="42">
        <v>93196.98599999999</v>
      </c>
      <c r="C134" s="42">
        <v>37031.838032</v>
      </c>
      <c r="D134" s="42">
        <v>17491.405999999999</v>
      </c>
    </row>
    <row r="135" spans="1:4" x14ac:dyDescent="0.2">
      <c r="A135" s="8">
        <v>126</v>
      </c>
      <c r="B135" s="42">
        <v>65140.5</v>
      </c>
      <c r="C135" s="42">
        <v>41500.465601000004</v>
      </c>
      <c r="D135" s="42">
        <v>16207.932100000002</v>
      </c>
    </row>
    <row r="136" spans="1:4" x14ac:dyDescent="0.2">
      <c r="A136" s="8">
        <v>127</v>
      </c>
      <c r="B136" s="42">
        <v>33273.444625999997</v>
      </c>
      <c r="C136" s="42">
        <v>25690.561034999999</v>
      </c>
      <c r="D136" s="42">
        <v>18366.420999999998</v>
      </c>
    </row>
    <row r="137" spans="1:4" x14ac:dyDescent="0.2">
      <c r="A137" s="8">
        <v>128</v>
      </c>
      <c r="B137" s="42">
        <v>6932.933837999999</v>
      </c>
      <c r="C137" s="42">
        <v>14045.439453000001</v>
      </c>
      <c r="D137" s="42">
        <v>17859.848900000001</v>
      </c>
    </row>
    <row r="138" spans="1:4" x14ac:dyDescent="0.2">
      <c r="A138" s="8">
        <v>129</v>
      </c>
      <c r="B138" s="42">
        <v>4660.4940189999998</v>
      </c>
      <c r="C138" s="42">
        <v>12322.789063</v>
      </c>
      <c r="D138" s="42">
        <v>15387.367700000001</v>
      </c>
    </row>
    <row r="139" spans="1:4" x14ac:dyDescent="0.2">
      <c r="A139" s="8">
        <v>130</v>
      </c>
      <c r="B139" s="42">
        <v>7186.5513920000003</v>
      </c>
      <c r="C139" s="42">
        <v>15526.822021</v>
      </c>
      <c r="D139" s="42">
        <v>11981.721500000001</v>
      </c>
    </row>
    <row r="140" spans="1:4" x14ac:dyDescent="0.2">
      <c r="A140" s="8">
        <v>131</v>
      </c>
      <c r="B140" s="42">
        <v>12820.526855</v>
      </c>
      <c r="C140" s="42">
        <v>17576.990722999999</v>
      </c>
      <c r="D140" s="42">
        <v>8607.6441999999988</v>
      </c>
    </row>
    <row r="141" spans="1:4" x14ac:dyDescent="0.2">
      <c r="A141" s="8">
        <v>132</v>
      </c>
      <c r="B141" s="42">
        <v>17253.820801000002</v>
      </c>
      <c r="C141" s="42">
        <v>21446.949218999998</v>
      </c>
      <c r="D141" s="42">
        <v>8265.7195000000011</v>
      </c>
    </row>
    <row r="142" spans="1:4" x14ac:dyDescent="0.2">
      <c r="A142" s="8">
        <v>133</v>
      </c>
      <c r="B142" s="42">
        <v>33964.382323999998</v>
      </c>
      <c r="C142" s="42">
        <v>24976.946777999998</v>
      </c>
      <c r="D142" s="42">
        <v>4069.0540249999999</v>
      </c>
    </row>
    <row r="143" spans="1:4" x14ac:dyDescent="0.2">
      <c r="A143" s="8">
        <v>134</v>
      </c>
      <c r="B143" s="42">
        <v>57694.712</v>
      </c>
      <c r="C143" s="42">
        <v>39998.800551</v>
      </c>
      <c r="D143" s="42">
        <v>3352.1517950000002</v>
      </c>
    </row>
    <row r="144" spans="1:4" x14ac:dyDescent="0.2">
      <c r="A144" s="8">
        <v>135</v>
      </c>
      <c r="B144" s="42">
        <v>62182.290680000006</v>
      </c>
      <c r="C144" s="42">
        <v>62790.39</v>
      </c>
      <c r="D144" s="42">
        <v>3450.9713140000003</v>
      </c>
    </row>
    <row r="145" spans="1:4" x14ac:dyDescent="0.2">
      <c r="A145" s="8">
        <v>136</v>
      </c>
      <c r="B145" s="42">
        <v>64830.16</v>
      </c>
      <c r="C145" s="42">
        <v>46573.966999999997</v>
      </c>
      <c r="D145" s="42">
        <v>1749.5765690000001</v>
      </c>
    </row>
    <row r="146" spans="1:4" x14ac:dyDescent="0.2">
      <c r="A146" s="8">
        <v>137</v>
      </c>
      <c r="B146" s="42">
        <v>59173.197500000002</v>
      </c>
      <c r="C146" s="42">
        <v>35186.052871000007</v>
      </c>
      <c r="D146" s="42">
        <v>278.92440899999997</v>
      </c>
    </row>
    <row r="147" spans="1:4" x14ac:dyDescent="0.2">
      <c r="A147" s="8">
        <v>138</v>
      </c>
      <c r="B147" s="42">
        <v>55573.464999999997</v>
      </c>
      <c r="C147" s="42">
        <v>32409.745118000003</v>
      </c>
      <c r="D147" s="42">
        <v>1036.082566</v>
      </c>
    </row>
    <row r="148" spans="1:4" x14ac:dyDescent="0.2">
      <c r="A148" s="8">
        <v>139</v>
      </c>
      <c r="B148" s="42">
        <v>55111.159999999996</v>
      </c>
      <c r="C148" s="42">
        <v>30960.637695999998</v>
      </c>
      <c r="D148" s="42">
        <v>2024.4242859999999</v>
      </c>
    </row>
    <row r="149" spans="1:4" x14ac:dyDescent="0.2">
      <c r="A149" s="8">
        <v>140</v>
      </c>
      <c r="B149" s="42">
        <v>153152.875</v>
      </c>
      <c r="C149" s="42">
        <v>24446.719238000001</v>
      </c>
      <c r="D149" s="42">
        <v>5888.7619009999999</v>
      </c>
    </row>
    <row r="150" spans="1:4" x14ac:dyDescent="0.2">
      <c r="A150" s="8">
        <v>141</v>
      </c>
      <c r="B150" s="42">
        <v>165464.14499999999</v>
      </c>
      <c r="C150" s="42">
        <v>13928.916748</v>
      </c>
      <c r="D150" s="42">
        <v>16812.554999999997</v>
      </c>
    </row>
    <row r="151" spans="1:4" x14ac:dyDescent="0.2">
      <c r="A151" s="8">
        <v>142</v>
      </c>
      <c r="B151" s="42">
        <v>165063.098</v>
      </c>
      <c r="C151" s="42">
        <v>21525.386718999998</v>
      </c>
      <c r="D151" s="42">
        <v>18942.700199999999</v>
      </c>
    </row>
    <row r="152" spans="1:4" x14ac:dyDescent="0.2">
      <c r="A152" s="8">
        <v>143</v>
      </c>
      <c r="B152" s="42">
        <v>158737.81300000002</v>
      </c>
      <c r="C152" s="42">
        <v>25782.353027000001</v>
      </c>
      <c r="D152" s="42">
        <v>23086.411100000001</v>
      </c>
    </row>
    <row r="153" spans="1:4" x14ac:dyDescent="0.2">
      <c r="A153" s="8">
        <v>144</v>
      </c>
      <c r="B153" s="42">
        <v>131958.64499999999</v>
      </c>
      <c r="C153" s="42">
        <v>18876.167237000001</v>
      </c>
      <c r="D153" s="42">
        <v>22690.6996</v>
      </c>
    </row>
    <row r="154" spans="1:4" x14ac:dyDescent="0.2">
      <c r="A154" s="8">
        <v>145</v>
      </c>
      <c r="B154" s="42">
        <v>120308.11025</v>
      </c>
      <c r="C154" s="42">
        <v>10608.558349999999</v>
      </c>
      <c r="D154" s="42">
        <v>24083.3292</v>
      </c>
    </row>
    <row r="155" spans="1:4" x14ac:dyDescent="0.2">
      <c r="A155" s="8">
        <v>146</v>
      </c>
      <c r="B155" s="42">
        <v>118307.46400000001</v>
      </c>
      <c r="C155" s="42">
        <v>17236.949219000002</v>
      </c>
      <c r="D155" s="42">
        <v>22621.934099999999</v>
      </c>
    </row>
    <row r="156" spans="1:4" x14ac:dyDescent="0.2">
      <c r="A156" s="8">
        <v>147</v>
      </c>
      <c r="B156" s="42">
        <v>111448.81775</v>
      </c>
      <c r="C156" s="42">
        <v>27072.55127</v>
      </c>
      <c r="D156" s="42">
        <v>24723.1738</v>
      </c>
    </row>
    <row r="157" spans="1:4" x14ac:dyDescent="0.2">
      <c r="A157" s="8">
        <v>148</v>
      </c>
      <c r="B157" s="42">
        <v>66973.076320000007</v>
      </c>
      <c r="C157" s="42">
        <v>28391.189452999999</v>
      </c>
      <c r="D157" s="42">
        <v>26280.418399999999</v>
      </c>
    </row>
    <row r="158" spans="1:4" x14ac:dyDescent="0.2">
      <c r="A158" s="8">
        <v>149</v>
      </c>
      <c r="B158" s="42">
        <v>36071.352266000002</v>
      </c>
      <c r="C158" s="42">
        <v>29908.930664</v>
      </c>
      <c r="D158" s="42">
        <v>27235.260699999999</v>
      </c>
    </row>
    <row r="159" spans="1:4" x14ac:dyDescent="0.2">
      <c r="A159" s="8">
        <v>150</v>
      </c>
      <c r="B159" s="42">
        <v>44614.738937999995</v>
      </c>
      <c r="C159" s="42">
        <v>22528.723632999998</v>
      </c>
      <c r="D159" s="42">
        <v>28296.019500000002</v>
      </c>
    </row>
    <row r="160" spans="1:4" x14ac:dyDescent="0.2">
      <c r="A160" s="8">
        <v>151</v>
      </c>
      <c r="B160" s="42">
        <v>39967.083530999997</v>
      </c>
      <c r="C160" s="42">
        <v>18686.045410000002</v>
      </c>
      <c r="D160" s="42">
        <v>29041.7281</v>
      </c>
    </row>
    <row r="161" spans="1:4" x14ac:dyDescent="0.2">
      <c r="A161" s="8">
        <v>152</v>
      </c>
      <c r="B161" s="42">
        <v>18411.246948</v>
      </c>
      <c r="C161" s="42">
        <v>11594.062501</v>
      </c>
      <c r="D161" s="42">
        <v>27979.589799999998</v>
      </c>
    </row>
    <row r="162" spans="1:4" x14ac:dyDescent="0.2">
      <c r="A162" s="8">
        <v>153</v>
      </c>
      <c r="B162" s="42">
        <v>539.93366300000002</v>
      </c>
      <c r="C162" s="42">
        <v>6300.354797</v>
      </c>
      <c r="D162" s="42">
        <v>21046.917400000002</v>
      </c>
    </row>
    <row r="163" spans="1:4" x14ac:dyDescent="0.2">
      <c r="A163" s="8">
        <v>154</v>
      </c>
      <c r="B163" s="42">
        <v>0</v>
      </c>
      <c r="C163" s="42">
        <v>1162.6705749999999</v>
      </c>
      <c r="D163" s="42">
        <v>21635.8393</v>
      </c>
    </row>
    <row r="164" spans="1:4" x14ac:dyDescent="0.2">
      <c r="A164" s="8">
        <v>155</v>
      </c>
      <c r="B164" s="42">
        <v>0</v>
      </c>
      <c r="C164" s="42">
        <v>1080.0181790000001</v>
      </c>
      <c r="D164" s="42">
        <v>13218.405999999999</v>
      </c>
    </row>
    <row r="165" spans="1:4" x14ac:dyDescent="0.2">
      <c r="A165" s="8">
        <v>156</v>
      </c>
      <c r="B165" s="42">
        <v>0</v>
      </c>
      <c r="C165" s="42">
        <v>3363.4596240000001</v>
      </c>
      <c r="D165" s="42">
        <v>8187.0457000000006</v>
      </c>
    </row>
    <row r="166" spans="1:4" x14ac:dyDescent="0.2">
      <c r="A166" s="8">
        <v>157</v>
      </c>
      <c r="B166" s="42">
        <v>8000.3686980000002</v>
      </c>
      <c r="C166" s="42">
        <v>12034.942870999999</v>
      </c>
      <c r="D166" s="42">
        <v>7589.0574000000006</v>
      </c>
    </row>
    <row r="167" spans="1:4" x14ac:dyDescent="0.2">
      <c r="A167" s="8">
        <v>158</v>
      </c>
      <c r="B167" s="42">
        <v>39806.217163999994</v>
      </c>
      <c r="C167" s="42">
        <v>13166.886719</v>
      </c>
      <c r="D167" s="42">
        <v>8281.0929999999989</v>
      </c>
    </row>
    <row r="168" spans="1:4" x14ac:dyDescent="0.2">
      <c r="A168" s="8">
        <v>159</v>
      </c>
      <c r="B168" s="42">
        <v>55688.271000000001</v>
      </c>
      <c r="C168" s="42">
        <v>18886.750488000001</v>
      </c>
      <c r="D168" s="42">
        <v>10974.162499999999</v>
      </c>
    </row>
    <row r="169" spans="1:4" x14ac:dyDescent="0.2">
      <c r="A169" s="8">
        <v>160</v>
      </c>
      <c r="B169" s="42">
        <v>57666.36507</v>
      </c>
      <c r="C169" s="42">
        <v>36178.622777000004</v>
      </c>
      <c r="D169" s="42">
        <v>20088.6875</v>
      </c>
    </row>
    <row r="170" spans="1:4" x14ac:dyDescent="0.2">
      <c r="A170" s="8">
        <v>161</v>
      </c>
      <c r="B170" s="42">
        <v>80022.888500000001</v>
      </c>
      <c r="C170" s="42">
        <v>47631.153343999998</v>
      </c>
      <c r="D170" s="42">
        <v>27592.3243</v>
      </c>
    </row>
    <row r="171" spans="1:4" x14ac:dyDescent="0.2">
      <c r="A171" s="8">
        <v>162</v>
      </c>
      <c r="B171" s="42">
        <v>90234.891000000003</v>
      </c>
      <c r="C171" s="42">
        <v>53038.13</v>
      </c>
      <c r="D171" s="42">
        <v>24388.133900000001</v>
      </c>
    </row>
    <row r="172" spans="1:4" x14ac:dyDescent="0.2">
      <c r="A172" s="8">
        <v>163</v>
      </c>
      <c r="B172" s="42">
        <v>110109.24799999999</v>
      </c>
      <c r="C172" s="42">
        <v>53019.233999999997</v>
      </c>
      <c r="D172" s="42">
        <v>24988.164499999999</v>
      </c>
    </row>
    <row r="173" spans="1:4" x14ac:dyDescent="0.2">
      <c r="A173" s="8">
        <v>164</v>
      </c>
      <c r="B173" s="42">
        <v>156489.67600000001</v>
      </c>
      <c r="C173" s="42">
        <v>38717.216070999995</v>
      </c>
      <c r="D173" s="42">
        <v>21671.254400000002</v>
      </c>
    </row>
    <row r="174" spans="1:4" x14ac:dyDescent="0.2">
      <c r="A174" s="8">
        <v>165</v>
      </c>
      <c r="B174" s="42">
        <v>150219.14799999999</v>
      </c>
      <c r="C174" s="42">
        <v>34941.331778</v>
      </c>
      <c r="D174" s="42">
        <v>24252.9781</v>
      </c>
    </row>
    <row r="175" spans="1:4" x14ac:dyDescent="0.2">
      <c r="A175" s="8">
        <v>166</v>
      </c>
      <c r="B175" s="42">
        <v>134911.09400000001</v>
      </c>
      <c r="C175" s="42">
        <v>58608.243000000002</v>
      </c>
      <c r="D175" s="42">
        <v>26788.167099999999</v>
      </c>
    </row>
    <row r="176" spans="1:4" x14ac:dyDescent="0.2">
      <c r="A176" s="8">
        <v>167</v>
      </c>
      <c r="B176" s="42">
        <v>78339.785999999993</v>
      </c>
      <c r="C176" s="42">
        <v>57321.678749999999</v>
      </c>
      <c r="D176" s="42">
        <v>26098.596700000002</v>
      </c>
    </row>
    <row r="177" spans="1:4" x14ac:dyDescent="0.2">
      <c r="A177" s="8">
        <v>168</v>
      </c>
      <c r="B177" s="42">
        <v>40830.515249999997</v>
      </c>
      <c r="C177" s="42">
        <v>56971.081000000006</v>
      </c>
      <c r="D177" s="42">
        <v>21717.1119</v>
      </c>
    </row>
    <row r="178" spans="1:4" x14ac:dyDescent="0.2">
      <c r="A178" s="8">
        <v>169</v>
      </c>
      <c r="B178" s="42">
        <v>15158.214599999999</v>
      </c>
      <c r="C178" s="42">
        <v>78553.325819999998</v>
      </c>
      <c r="D178" s="42">
        <v>15769.5288</v>
      </c>
    </row>
    <row r="179" spans="1:4" x14ac:dyDescent="0.2">
      <c r="A179" s="8">
        <v>170</v>
      </c>
      <c r="B179" s="42">
        <v>1171.074143</v>
      </c>
      <c r="C179" s="42">
        <v>58611.065774000002</v>
      </c>
      <c r="D179" s="42">
        <v>15371.053900000001</v>
      </c>
    </row>
    <row r="180" spans="1:4" x14ac:dyDescent="0.2">
      <c r="A180" s="8">
        <v>171</v>
      </c>
      <c r="B180" s="42">
        <v>9512.8706620000012</v>
      </c>
      <c r="C180" s="42">
        <v>22667.052245999999</v>
      </c>
      <c r="D180" s="42">
        <v>20704.564999999999</v>
      </c>
    </row>
    <row r="181" spans="1:4" x14ac:dyDescent="0.2">
      <c r="A181" s="8">
        <v>172</v>
      </c>
      <c r="B181" s="42">
        <v>63749.512344000002</v>
      </c>
      <c r="C181" s="42">
        <v>20998.248047000001</v>
      </c>
      <c r="D181" s="42">
        <v>18921.331999999999</v>
      </c>
    </row>
    <row r="182" spans="1:4" x14ac:dyDescent="0.2">
      <c r="A182" s="8">
        <v>173</v>
      </c>
      <c r="B182" s="42">
        <v>36036.571413999998</v>
      </c>
      <c r="C182" s="42">
        <v>29791.497069999998</v>
      </c>
      <c r="D182" s="42">
        <v>21635.436999999998</v>
      </c>
    </row>
    <row r="183" spans="1:4" x14ac:dyDescent="0.2">
      <c r="A183" s="8">
        <v>174</v>
      </c>
      <c r="B183" s="42">
        <v>14823.752929</v>
      </c>
      <c r="C183" s="42">
        <v>23929.157225999999</v>
      </c>
      <c r="D183" s="42">
        <v>18448.883900000001</v>
      </c>
    </row>
    <row r="184" spans="1:4" x14ac:dyDescent="0.2">
      <c r="A184" s="8">
        <v>175</v>
      </c>
      <c r="B184" s="42">
        <v>12104.429199000002</v>
      </c>
      <c r="C184" s="42">
        <v>12159.25232</v>
      </c>
      <c r="D184" s="42">
        <v>16465.180499999999</v>
      </c>
    </row>
    <row r="185" spans="1:4" x14ac:dyDescent="0.2">
      <c r="A185" s="8">
        <v>176</v>
      </c>
      <c r="B185" s="42">
        <v>2374.964097</v>
      </c>
      <c r="C185" s="42">
        <v>8814.5366209999993</v>
      </c>
      <c r="D185" s="42">
        <v>14519.7397</v>
      </c>
    </row>
    <row r="186" spans="1:4" x14ac:dyDescent="0.2">
      <c r="A186" s="8">
        <v>177</v>
      </c>
      <c r="B186" s="42">
        <v>172.75656699999999</v>
      </c>
      <c r="C186" s="42">
        <v>8715.7707520000004</v>
      </c>
      <c r="D186" s="42">
        <v>7360.6839</v>
      </c>
    </row>
    <row r="187" spans="1:4" x14ac:dyDescent="0.2">
      <c r="A187" s="8">
        <v>178</v>
      </c>
      <c r="B187" s="42">
        <v>3452.3688649999995</v>
      </c>
      <c r="C187" s="42">
        <v>17259.744629000001</v>
      </c>
      <c r="D187" s="42">
        <v>4601.5451000000003</v>
      </c>
    </row>
    <row r="188" spans="1:4" x14ac:dyDescent="0.2">
      <c r="A188" s="8">
        <v>179</v>
      </c>
      <c r="B188" s="42">
        <v>6880.1313470000005</v>
      </c>
      <c r="C188" s="42">
        <v>31977.721679000002</v>
      </c>
      <c r="D188" s="42">
        <v>3614.2741720000004</v>
      </c>
    </row>
    <row r="189" spans="1:4" x14ac:dyDescent="0.2">
      <c r="A189" s="8">
        <v>180</v>
      </c>
      <c r="B189" s="42">
        <v>7054.1999510000005</v>
      </c>
      <c r="C189" s="42">
        <v>18525.406493999999</v>
      </c>
      <c r="D189" s="42">
        <v>1930.9437110000001</v>
      </c>
    </row>
    <row r="190" spans="1:4" x14ac:dyDescent="0.2">
      <c r="A190" s="8">
        <v>181</v>
      </c>
      <c r="B190" s="42">
        <v>8148.8291009999994</v>
      </c>
      <c r="C190" s="42">
        <v>12043.664795000001</v>
      </c>
      <c r="D190" s="42">
        <v>36.023098999999995</v>
      </c>
    </row>
    <row r="191" spans="1:4" x14ac:dyDescent="0.2">
      <c r="A191" s="8">
        <v>182</v>
      </c>
      <c r="B191" s="42">
        <v>6356.9986580000004</v>
      </c>
      <c r="C191" s="42">
        <v>8261.4787589999996</v>
      </c>
      <c r="D191" s="42">
        <v>1005.481099</v>
      </c>
    </row>
    <row r="192" spans="1:4" x14ac:dyDescent="0.2">
      <c r="A192" s="8">
        <v>183</v>
      </c>
      <c r="B192" s="42">
        <v>8342.7730709999996</v>
      </c>
      <c r="C192" s="42">
        <v>4277.3067019999999</v>
      </c>
      <c r="D192" s="42">
        <v>5783.8033269999996</v>
      </c>
    </row>
    <row r="193" spans="1:4" x14ac:dyDescent="0.2">
      <c r="A193" s="8">
        <v>184</v>
      </c>
      <c r="B193" s="42">
        <v>6859.5098880000005</v>
      </c>
      <c r="C193" s="42">
        <v>13527.260498</v>
      </c>
      <c r="D193" s="42">
        <v>12341.966800000002</v>
      </c>
    </row>
    <row r="194" spans="1:4" x14ac:dyDescent="0.2">
      <c r="A194" s="8">
        <v>185</v>
      </c>
      <c r="B194" s="42">
        <v>10284.848388999999</v>
      </c>
      <c r="C194" s="42">
        <v>20442.238769000003</v>
      </c>
      <c r="D194" s="42">
        <v>13989.007100000001</v>
      </c>
    </row>
    <row r="195" spans="1:4" x14ac:dyDescent="0.2">
      <c r="A195" s="8">
        <v>186</v>
      </c>
      <c r="B195" s="42">
        <v>12887.169678</v>
      </c>
      <c r="C195" s="42">
        <v>18370.408203999999</v>
      </c>
      <c r="D195" s="42">
        <v>19218.747000000003</v>
      </c>
    </row>
    <row r="196" spans="1:4" x14ac:dyDescent="0.2">
      <c r="A196" s="8">
        <v>187</v>
      </c>
      <c r="B196" s="42">
        <v>19290.312010999998</v>
      </c>
      <c r="C196" s="42">
        <v>18533.112549000001</v>
      </c>
      <c r="D196" s="42">
        <v>18000.729500000001</v>
      </c>
    </row>
    <row r="197" spans="1:4" x14ac:dyDescent="0.2">
      <c r="A197" s="8">
        <v>188</v>
      </c>
      <c r="B197" s="42">
        <v>21509.436523</v>
      </c>
      <c r="C197" s="42">
        <v>10483.420289</v>
      </c>
      <c r="D197" s="42">
        <v>24664.499600000003</v>
      </c>
    </row>
    <row r="198" spans="1:4" x14ac:dyDescent="0.2">
      <c r="A198" s="8">
        <v>189</v>
      </c>
      <c r="B198" s="42">
        <v>16233.293700999999</v>
      </c>
      <c r="C198" s="42">
        <v>66078.326000000001</v>
      </c>
      <c r="D198" s="42">
        <v>22120.629399999998</v>
      </c>
    </row>
    <row r="199" spans="1:4" x14ac:dyDescent="0.2">
      <c r="A199" s="8">
        <v>190</v>
      </c>
      <c r="B199" s="42">
        <v>10888.041991999999</v>
      </c>
      <c r="C199" s="42">
        <v>67456.369000000006</v>
      </c>
      <c r="D199" s="42">
        <v>12976.645700000001</v>
      </c>
    </row>
    <row r="200" spans="1:4" x14ac:dyDescent="0.2">
      <c r="A200" s="8">
        <v>191</v>
      </c>
      <c r="B200" s="42">
        <v>9492.8249509999987</v>
      </c>
      <c r="C200" s="42">
        <v>44735.139460999999</v>
      </c>
      <c r="D200" s="42">
        <v>10389.295600000001</v>
      </c>
    </row>
    <row r="201" spans="1:4" x14ac:dyDescent="0.2">
      <c r="A201" s="8">
        <v>192</v>
      </c>
      <c r="B201" s="42">
        <v>1987.672264</v>
      </c>
      <c r="C201" s="42">
        <v>40933.053382999999</v>
      </c>
      <c r="D201" s="42">
        <v>6684.1841999999997</v>
      </c>
    </row>
    <row r="202" spans="1:4" x14ac:dyDescent="0.2">
      <c r="A202" s="8">
        <v>193</v>
      </c>
      <c r="B202" s="42">
        <v>438.00679400000001</v>
      </c>
      <c r="C202" s="42">
        <v>20080.215332</v>
      </c>
      <c r="D202" s="42">
        <v>3984.1562359999998</v>
      </c>
    </row>
    <row r="203" spans="1:4" x14ac:dyDescent="0.2">
      <c r="A203" s="8">
        <v>194</v>
      </c>
      <c r="B203" s="42">
        <v>683.61886600000003</v>
      </c>
      <c r="C203" s="42">
        <v>8539.9449459999996</v>
      </c>
      <c r="D203" s="42">
        <v>2102.7072459999999</v>
      </c>
    </row>
    <row r="204" spans="1:4" x14ac:dyDescent="0.2">
      <c r="A204" s="8">
        <v>195</v>
      </c>
      <c r="B204" s="42">
        <v>1641.1949460000001</v>
      </c>
      <c r="C204" s="42">
        <v>1025.923325</v>
      </c>
      <c r="D204" s="42">
        <v>1621.765457</v>
      </c>
    </row>
    <row r="205" spans="1:4" x14ac:dyDescent="0.2">
      <c r="A205" s="8">
        <v>196</v>
      </c>
      <c r="B205" s="42">
        <v>473.13703299999997</v>
      </c>
      <c r="C205" s="42">
        <v>0</v>
      </c>
      <c r="D205" s="42">
        <v>2752.0282589999997</v>
      </c>
    </row>
    <row r="206" spans="1:4" x14ac:dyDescent="0.2">
      <c r="A206" s="8">
        <v>197</v>
      </c>
      <c r="B206" s="42">
        <v>0</v>
      </c>
      <c r="C206" s="42">
        <v>0</v>
      </c>
      <c r="D206" s="42">
        <v>2427.5734560000001</v>
      </c>
    </row>
    <row r="207" spans="1:4" x14ac:dyDescent="0.2">
      <c r="A207" s="8">
        <v>198</v>
      </c>
      <c r="B207" s="42">
        <v>0</v>
      </c>
      <c r="C207" s="42">
        <v>0</v>
      </c>
      <c r="D207" s="42">
        <v>262.014905</v>
      </c>
    </row>
    <row r="208" spans="1:4" x14ac:dyDescent="0.2">
      <c r="A208" s="8">
        <v>199</v>
      </c>
      <c r="B208" s="42">
        <v>873.04721900000004</v>
      </c>
      <c r="C208" s="42">
        <v>0</v>
      </c>
      <c r="D208" s="42">
        <v>11.759532</v>
      </c>
    </row>
    <row r="209" spans="1:4" x14ac:dyDescent="0.2">
      <c r="A209" s="8">
        <v>200</v>
      </c>
      <c r="B209" s="42">
        <v>1141.4259500000001</v>
      </c>
      <c r="C209" s="42">
        <v>0</v>
      </c>
      <c r="D209" s="42">
        <v>0</v>
      </c>
    </row>
    <row r="210" spans="1:4" x14ac:dyDescent="0.2">
      <c r="A210" s="8">
        <v>201</v>
      </c>
      <c r="B210" s="42">
        <v>0.299535</v>
      </c>
      <c r="C210" s="42">
        <v>0</v>
      </c>
      <c r="D210" s="42">
        <v>15.118579</v>
      </c>
    </row>
    <row r="211" spans="1:4" x14ac:dyDescent="0.2">
      <c r="A211" s="8">
        <v>202</v>
      </c>
      <c r="B211" s="42">
        <v>169.09540100000001</v>
      </c>
      <c r="C211" s="42">
        <v>0</v>
      </c>
      <c r="D211" s="42">
        <v>312.88334699999996</v>
      </c>
    </row>
    <row r="212" spans="1:4" x14ac:dyDescent="0.2">
      <c r="A212" s="8">
        <v>203</v>
      </c>
      <c r="B212" s="42">
        <v>3109.3386540000001</v>
      </c>
      <c r="C212" s="42">
        <v>0</v>
      </c>
      <c r="D212" s="42">
        <v>1000.877845</v>
      </c>
    </row>
    <row r="213" spans="1:4" x14ac:dyDescent="0.2">
      <c r="A213" s="8">
        <v>204</v>
      </c>
      <c r="B213" s="42">
        <v>6587.1367190000001</v>
      </c>
      <c r="C213" s="42">
        <v>0</v>
      </c>
      <c r="D213" s="42">
        <v>3564.49683</v>
      </c>
    </row>
    <row r="214" spans="1:4" x14ac:dyDescent="0.2">
      <c r="A214" s="8">
        <v>205</v>
      </c>
      <c r="B214" s="42">
        <v>5574.9579469999999</v>
      </c>
      <c r="C214" s="42">
        <v>0</v>
      </c>
      <c r="D214" s="42">
        <v>5200.4938000000002</v>
      </c>
    </row>
    <row r="215" spans="1:4" x14ac:dyDescent="0.2">
      <c r="A215" s="8">
        <v>206</v>
      </c>
      <c r="B215" s="42">
        <v>9464.0175790000012</v>
      </c>
      <c r="C215" s="42">
        <v>0</v>
      </c>
      <c r="D215" s="42">
        <v>2673.20784</v>
      </c>
    </row>
    <row r="216" spans="1:4" x14ac:dyDescent="0.2">
      <c r="A216" s="8">
        <v>207</v>
      </c>
      <c r="B216" s="42">
        <v>11076.947996999999</v>
      </c>
      <c r="C216" s="42">
        <v>0</v>
      </c>
      <c r="D216" s="42">
        <v>277.01831400000003</v>
      </c>
    </row>
    <row r="217" spans="1:4" x14ac:dyDescent="0.2">
      <c r="A217" s="8">
        <v>208</v>
      </c>
      <c r="B217" s="42">
        <v>11787.758544999999</v>
      </c>
      <c r="C217" s="42">
        <v>654.03953200000001</v>
      </c>
      <c r="D217" s="42">
        <v>1132.4828189999998</v>
      </c>
    </row>
    <row r="218" spans="1:4" x14ac:dyDescent="0.2">
      <c r="A218" s="8">
        <v>209</v>
      </c>
      <c r="B218" s="42">
        <v>9646.7893059999988</v>
      </c>
      <c r="C218" s="42">
        <v>2172.4425200000001</v>
      </c>
      <c r="D218" s="42">
        <v>2006.6076660000001</v>
      </c>
    </row>
    <row r="219" spans="1:4" x14ac:dyDescent="0.2">
      <c r="A219" s="8">
        <v>210</v>
      </c>
      <c r="B219" s="42">
        <v>12787.557129999999</v>
      </c>
      <c r="C219" s="42">
        <v>8888.0649410000005</v>
      </c>
      <c r="D219" s="42">
        <v>2609.9593500000001</v>
      </c>
    </row>
    <row r="220" spans="1:4" x14ac:dyDescent="0.2">
      <c r="A220" s="8">
        <v>211</v>
      </c>
      <c r="B220" s="42">
        <v>10457.452636</v>
      </c>
      <c r="C220" s="42">
        <v>17032.616698999998</v>
      </c>
      <c r="D220" s="42">
        <v>3024.4888310000001</v>
      </c>
    </row>
    <row r="221" spans="1:4" x14ac:dyDescent="0.2">
      <c r="A221" s="8">
        <v>212</v>
      </c>
      <c r="B221" s="42">
        <v>10135.251220999999</v>
      </c>
      <c r="C221" s="42">
        <v>31127.199707</v>
      </c>
      <c r="D221" s="42">
        <v>1510.8286130000001</v>
      </c>
    </row>
    <row r="222" spans="1:4" x14ac:dyDescent="0.2">
      <c r="A222" s="8">
        <v>213</v>
      </c>
      <c r="B222" s="42">
        <v>7945.9106449999999</v>
      </c>
      <c r="C222" s="42">
        <v>38579.09375</v>
      </c>
      <c r="D222" s="42">
        <v>2623.8093259999996</v>
      </c>
    </row>
    <row r="223" spans="1:4" x14ac:dyDescent="0.2">
      <c r="A223" s="8">
        <v>214</v>
      </c>
      <c r="B223" s="42">
        <v>4931.8146980000001</v>
      </c>
      <c r="C223" s="42">
        <v>22257.265625</v>
      </c>
      <c r="D223" s="42">
        <v>4021.281113</v>
      </c>
    </row>
    <row r="224" spans="1:4" x14ac:dyDescent="0.2">
      <c r="A224" s="8">
        <v>215</v>
      </c>
      <c r="B224" s="42">
        <v>5072.1021730000002</v>
      </c>
      <c r="C224" s="42">
        <v>3042.4215220000006</v>
      </c>
      <c r="D224" s="42">
        <v>446.84300500000001</v>
      </c>
    </row>
    <row r="225" spans="1:4" x14ac:dyDescent="0.2">
      <c r="A225" s="8">
        <v>216</v>
      </c>
      <c r="B225" s="42">
        <v>1813.000489</v>
      </c>
      <c r="C225" s="42">
        <v>4772.0877069999997</v>
      </c>
      <c r="D225" s="42">
        <v>6403.5712309999999</v>
      </c>
    </row>
    <row r="226" spans="1:4" x14ac:dyDescent="0.2">
      <c r="A226" s="8">
        <v>217</v>
      </c>
      <c r="B226" s="42">
        <v>317.25987300000003</v>
      </c>
      <c r="C226" s="42">
        <v>6064.5786140000009</v>
      </c>
      <c r="D226" s="42">
        <v>8839.7376000000004</v>
      </c>
    </row>
    <row r="227" spans="1:4" x14ac:dyDescent="0.2">
      <c r="A227" s="8">
        <v>218</v>
      </c>
      <c r="B227" s="42">
        <v>0</v>
      </c>
      <c r="C227" s="42">
        <v>8109.1616199999999</v>
      </c>
      <c r="D227" s="42">
        <v>11808.341700000001</v>
      </c>
    </row>
    <row r="228" spans="1:4" x14ac:dyDescent="0.2">
      <c r="A228" s="8">
        <v>219</v>
      </c>
      <c r="B228" s="42">
        <v>65.703208000000004</v>
      </c>
      <c r="C228" s="42">
        <v>12548.509765999999</v>
      </c>
      <c r="D228" s="42">
        <v>11778.409599999999</v>
      </c>
    </row>
    <row r="229" spans="1:4" x14ac:dyDescent="0.2">
      <c r="A229" s="8">
        <v>220</v>
      </c>
      <c r="B229" s="42">
        <v>1291.420838</v>
      </c>
      <c r="C229" s="42">
        <v>18394.014893</v>
      </c>
      <c r="D229" s="42">
        <v>11497.1883</v>
      </c>
    </row>
    <row r="230" spans="1:4" x14ac:dyDescent="0.2">
      <c r="A230" s="8">
        <v>221</v>
      </c>
      <c r="B230" s="42">
        <v>387.60410300000001</v>
      </c>
      <c r="C230" s="42">
        <v>15473.825440000001</v>
      </c>
      <c r="D230" s="42">
        <v>11795.115</v>
      </c>
    </row>
    <row r="231" spans="1:4" x14ac:dyDescent="0.2">
      <c r="A231" s="8">
        <v>222</v>
      </c>
      <c r="B231" s="42">
        <v>429.43379899999996</v>
      </c>
      <c r="C231" s="42">
        <v>17720.319580000003</v>
      </c>
      <c r="D231" s="42">
        <v>13535.247600000001</v>
      </c>
    </row>
    <row r="232" spans="1:4" x14ac:dyDescent="0.2">
      <c r="A232" s="8">
        <v>223</v>
      </c>
      <c r="B232" s="42">
        <v>513.92915300000004</v>
      </c>
      <c r="C232" s="42">
        <v>4064.4233610000001</v>
      </c>
      <c r="D232" s="42">
        <v>9317.5662999999986</v>
      </c>
    </row>
    <row r="233" spans="1:4" x14ac:dyDescent="0.2">
      <c r="A233" s="8">
        <v>224</v>
      </c>
      <c r="B233" s="42">
        <v>0</v>
      </c>
      <c r="C233" s="42">
        <v>0</v>
      </c>
      <c r="D233" s="42">
        <v>15863.844799999999</v>
      </c>
    </row>
    <row r="234" spans="1:4" x14ac:dyDescent="0.2">
      <c r="A234" s="8">
        <v>225</v>
      </c>
      <c r="B234" s="42">
        <v>0</v>
      </c>
      <c r="C234" s="42">
        <v>0</v>
      </c>
      <c r="D234" s="42">
        <v>4766.9479359999996</v>
      </c>
    </row>
    <row r="235" spans="1:4" x14ac:dyDescent="0.2">
      <c r="A235" s="8">
        <v>226</v>
      </c>
      <c r="B235" s="42">
        <v>0</v>
      </c>
      <c r="C235" s="42">
        <v>0</v>
      </c>
      <c r="D235" s="42">
        <v>4983.6965690000006</v>
      </c>
    </row>
    <row r="236" spans="1:4" x14ac:dyDescent="0.2">
      <c r="A236" s="8">
        <v>227</v>
      </c>
      <c r="B236" s="42">
        <v>0</v>
      </c>
      <c r="C236" s="42">
        <v>0</v>
      </c>
      <c r="D236" s="42">
        <v>721.65052200000002</v>
      </c>
    </row>
    <row r="237" spans="1:4" x14ac:dyDescent="0.2">
      <c r="A237" s="8">
        <v>228</v>
      </c>
      <c r="B237" s="42">
        <v>0</v>
      </c>
      <c r="C237" s="42">
        <v>0</v>
      </c>
      <c r="D237" s="42">
        <v>157.41666800000002</v>
      </c>
    </row>
    <row r="238" spans="1:4" x14ac:dyDescent="0.2">
      <c r="A238" s="8">
        <v>229</v>
      </c>
      <c r="B238" s="42">
        <v>0</v>
      </c>
      <c r="C238" s="42">
        <v>0</v>
      </c>
      <c r="D238" s="42">
        <v>784.39483600000005</v>
      </c>
    </row>
    <row r="239" spans="1:4" x14ac:dyDescent="0.2">
      <c r="A239" s="8">
        <v>230</v>
      </c>
      <c r="B239" s="42">
        <v>0</v>
      </c>
      <c r="C239" s="42">
        <v>550.38235399999996</v>
      </c>
      <c r="D239" s="42">
        <v>644.44386299999996</v>
      </c>
    </row>
    <row r="240" spans="1:4" x14ac:dyDescent="0.2">
      <c r="A240" s="8">
        <v>231</v>
      </c>
      <c r="B240" s="42">
        <v>0</v>
      </c>
      <c r="C240" s="42">
        <v>6172.7174680000007</v>
      </c>
      <c r="D240" s="42">
        <v>223.94041899999999</v>
      </c>
    </row>
    <row r="241" spans="1:4" x14ac:dyDescent="0.2">
      <c r="A241" s="8">
        <v>232</v>
      </c>
      <c r="B241" s="42">
        <v>0</v>
      </c>
      <c r="C241" s="42">
        <v>21218.923828999999</v>
      </c>
      <c r="D241" s="42">
        <v>170.13426699999999</v>
      </c>
    </row>
    <row r="242" spans="1:4" x14ac:dyDescent="0.2">
      <c r="A242" s="8">
        <v>233</v>
      </c>
      <c r="B242" s="42">
        <v>0</v>
      </c>
      <c r="C242" s="42">
        <v>29823.496582</v>
      </c>
      <c r="D242" s="42">
        <v>464.70947899999999</v>
      </c>
    </row>
    <row r="243" spans="1:4" x14ac:dyDescent="0.2">
      <c r="A243" s="8">
        <v>234</v>
      </c>
      <c r="B243" s="42">
        <v>0</v>
      </c>
      <c r="C243" s="42">
        <v>27231.940917</v>
      </c>
      <c r="D243" s="42">
        <v>86.970944000000017</v>
      </c>
    </row>
    <row r="244" spans="1:4" x14ac:dyDescent="0.2">
      <c r="A244" s="8">
        <v>235</v>
      </c>
      <c r="B244" s="42">
        <v>0</v>
      </c>
      <c r="C244" s="42">
        <v>38398.546493000002</v>
      </c>
      <c r="D244" s="42">
        <v>13.156787</v>
      </c>
    </row>
    <row r="245" spans="1:4" x14ac:dyDescent="0.2">
      <c r="A245" s="8">
        <v>236</v>
      </c>
      <c r="B245" s="42">
        <v>0</v>
      </c>
      <c r="C245" s="42">
        <v>37518.566957000003</v>
      </c>
      <c r="D245" s="42">
        <v>167.63337300000001</v>
      </c>
    </row>
    <row r="246" spans="1:4" x14ac:dyDescent="0.2">
      <c r="A246" s="8">
        <v>237</v>
      </c>
      <c r="B246" s="42">
        <v>0</v>
      </c>
      <c r="C246" s="42">
        <v>21090.429199000002</v>
      </c>
      <c r="D246" s="42">
        <v>14541.442553000001</v>
      </c>
    </row>
    <row r="247" spans="1:4" x14ac:dyDescent="0.2">
      <c r="A247" s="8">
        <v>238</v>
      </c>
      <c r="B247" s="42">
        <v>0</v>
      </c>
      <c r="C247" s="42">
        <v>33594.597168</v>
      </c>
      <c r="D247" s="42">
        <v>20333.481400000001</v>
      </c>
    </row>
    <row r="248" spans="1:4" x14ac:dyDescent="0.2">
      <c r="A248" s="8">
        <v>239</v>
      </c>
      <c r="B248" s="42">
        <v>0</v>
      </c>
      <c r="C248" s="42">
        <v>49713.490819999999</v>
      </c>
      <c r="D248" s="42">
        <v>18137.876400000001</v>
      </c>
    </row>
    <row r="249" spans="1:4" x14ac:dyDescent="0.2">
      <c r="A249" s="8">
        <v>240</v>
      </c>
      <c r="B249" s="42">
        <v>0</v>
      </c>
      <c r="C249" s="42">
        <v>48328.525999999998</v>
      </c>
      <c r="D249" s="42">
        <v>20648.232499999998</v>
      </c>
    </row>
    <row r="250" spans="1:4" x14ac:dyDescent="0.2">
      <c r="A250" s="8">
        <v>241</v>
      </c>
      <c r="B250" s="42">
        <v>0</v>
      </c>
      <c r="C250" s="42">
        <v>34115.310890000001</v>
      </c>
      <c r="D250" s="42">
        <v>19562.840300000003</v>
      </c>
    </row>
    <row r="251" spans="1:4" x14ac:dyDescent="0.2">
      <c r="A251" s="8">
        <v>242</v>
      </c>
      <c r="B251" s="42">
        <v>0</v>
      </c>
      <c r="C251" s="42">
        <v>24226.266112999998</v>
      </c>
      <c r="D251" s="42">
        <v>22923.017100000001</v>
      </c>
    </row>
    <row r="252" spans="1:4" x14ac:dyDescent="0.2">
      <c r="A252" s="8">
        <v>243</v>
      </c>
      <c r="B252" s="42">
        <v>0</v>
      </c>
      <c r="C252" s="42">
        <v>16477.957519</v>
      </c>
      <c r="D252" s="42">
        <v>17985.492900000001</v>
      </c>
    </row>
    <row r="253" spans="1:4" x14ac:dyDescent="0.2">
      <c r="A253" s="8">
        <v>244</v>
      </c>
      <c r="B253" s="42">
        <v>0</v>
      </c>
      <c r="C253" s="42">
        <v>13881.638671000001</v>
      </c>
      <c r="D253" s="42">
        <v>16354.0882</v>
      </c>
    </row>
    <row r="254" spans="1:4" x14ac:dyDescent="0.2">
      <c r="A254" s="8">
        <v>245</v>
      </c>
      <c r="B254" s="42">
        <v>0</v>
      </c>
      <c r="C254" s="42">
        <v>15506.875488</v>
      </c>
      <c r="D254" s="42">
        <v>15995.266299999999</v>
      </c>
    </row>
    <row r="255" spans="1:4" x14ac:dyDescent="0.2">
      <c r="A255" s="8">
        <v>246</v>
      </c>
      <c r="B255" s="42">
        <v>0</v>
      </c>
      <c r="C255" s="42">
        <v>9948.4460440000003</v>
      </c>
      <c r="D255" s="42">
        <v>19566.7261</v>
      </c>
    </row>
    <row r="256" spans="1:4" x14ac:dyDescent="0.2">
      <c r="A256" s="8">
        <v>247</v>
      </c>
      <c r="B256" s="42">
        <v>0</v>
      </c>
      <c r="C256" s="42">
        <v>8162.8847659999992</v>
      </c>
      <c r="D256" s="42">
        <v>13537.031200000001</v>
      </c>
    </row>
    <row r="257" spans="1:4" x14ac:dyDescent="0.2">
      <c r="A257" s="8">
        <v>248</v>
      </c>
      <c r="B257" s="42">
        <v>0</v>
      </c>
      <c r="C257" s="42">
        <v>2237.5901339999996</v>
      </c>
      <c r="D257" s="42">
        <v>9602.8945999999996</v>
      </c>
    </row>
    <row r="258" spans="1:4" x14ac:dyDescent="0.2">
      <c r="A258" s="8">
        <v>249</v>
      </c>
      <c r="B258" s="42">
        <v>0</v>
      </c>
      <c r="C258" s="42">
        <v>1760.8061820000003</v>
      </c>
      <c r="D258" s="42">
        <v>4890.6077930000001</v>
      </c>
    </row>
    <row r="259" spans="1:4" x14ac:dyDescent="0.2">
      <c r="A259" s="8">
        <v>250</v>
      </c>
      <c r="B259" s="42">
        <v>0</v>
      </c>
      <c r="C259" s="42">
        <v>4458.9531239999997</v>
      </c>
      <c r="D259" s="42">
        <v>4193.0188999999991</v>
      </c>
    </row>
    <row r="260" spans="1:4" x14ac:dyDescent="0.2">
      <c r="A260" s="8">
        <v>251</v>
      </c>
      <c r="B260" s="42">
        <v>0</v>
      </c>
      <c r="C260" s="42">
        <v>2513.3213219999998</v>
      </c>
      <c r="D260" s="42">
        <v>1822.1216880000002</v>
      </c>
    </row>
    <row r="261" spans="1:4" x14ac:dyDescent="0.2">
      <c r="A261" s="8">
        <v>252</v>
      </c>
      <c r="B261" s="42">
        <v>0</v>
      </c>
      <c r="C261" s="42">
        <v>0</v>
      </c>
      <c r="D261" s="42">
        <v>70.321798000000001</v>
      </c>
    </row>
    <row r="262" spans="1:4" x14ac:dyDescent="0.2">
      <c r="A262" s="8">
        <v>253</v>
      </c>
      <c r="B262" s="42">
        <v>0</v>
      </c>
      <c r="C262" s="42">
        <v>0</v>
      </c>
      <c r="D262" s="42">
        <v>0.61005900000000002</v>
      </c>
    </row>
    <row r="263" spans="1:4" x14ac:dyDescent="0.2">
      <c r="A263" s="8">
        <v>254</v>
      </c>
      <c r="B263" s="42">
        <v>0</v>
      </c>
      <c r="C263" s="42">
        <v>0</v>
      </c>
      <c r="D263" s="42">
        <v>13.102084</v>
      </c>
    </row>
    <row r="264" spans="1:4" x14ac:dyDescent="0.2">
      <c r="A264" s="8">
        <v>255</v>
      </c>
      <c r="B264" s="42">
        <v>0</v>
      </c>
      <c r="C264" s="42">
        <v>0</v>
      </c>
      <c r="D264" s="42">
        <v>1.4157459999999999</v>
      </c>
    </row>
    <row r="265" spans="1:4" x14ac:dyDescent="0.2">
      <c r="A265" s="8">
        <v>256</v>
      </c>
      <c r="B265" s="42">
        <v>0</v>
      </c>
      <c r="C265" s="42">
        <v>2.055E-3</v>
      </c>
      <c r="D265" s="42">
        <v>0.204788</v>
      </c>
    </row>
    <row r="266" spans="1:4" x14ac:dyDescent="0.2">
      <c r="A266" s="8">
        <v>257</v>
      </c>
      <c r="B266" s="42">
        <v>0</v>
      </c>
      <c r="C266" s="42">
        <v>1486.2537540000001</v>
      </c>
      <c r="D266" s="42">
        <v>0</v>
      </c>
    </row>
    <row r="267" spans="1:4" x14ac:dyDescent="0.2">
      <c r="A267" s="8">
        <v>258</v>
      </c>
      <c r="B267" s="42">
        <v>0</v>
      </c>
      <c r="C267" s="42">
        <v>12489.752442000001</v>
      </c>
      <c r="D267" s="42">
        <v>0</v>
      </c>
    </row>
    <row r="268" spans="1:4" x14ac:dyDescent="0.2">
      <c r="A268" s="8">
        <v>259</v>
      </c>
      <c r="B268" s="42">
        <v>0</v>
      </c>
      <c r="C268" s="42">
        <v>16753.869628</v>
      </c>
      <c r="D268" s="42">
        <v>0</v>
      </c>
    </row>
    <row r="269" spans="1:4" x14ac:dyDescent="0.2">
      <c r="A269" s="8">
        <v>260</v>
      </c>
      <c r="B269" s="42">
        <v>0</v>
      </c>
      <c r="C269" s="42">
        <v>20767.504395</v>
      </c>
      <c r="D269" s="42">
        <v>1725.1023259999999</v>
      </c>
    </row>
    <row r="270" spans="1:4" x14ac:dyDescent="0.2">
      <c r="A270" s="8">
        <v>261</v>
      </c>
      <c r="B270" s="42">
        <v>0</v>
      </c>
      <c r="C270" s="42">
        <v>20454.927247</v>
      </c>
      <c r="D270" s="42">
        <v>6028.1645630000003</v>
      </c>
    </row>
    <row r="271" spans="1:4" x14ac:dyDescent="0.2">
      <c r="A271" s="8">
        <v>262</v>
      </c>
      <c r="B271" s="42">
        <v>0</v>
      </c>
      <c r="C271" s="42">
        <v>34702.356985000006</v>
      </c>
      <c r="D271" s="42">
        <v>4019.193843</v>
      </c>
    </row>
    <row r="272" spans="1:4" x14ac:dyDescent="0.2">
      <c r="A272" s="8">
        <v>263</v>
      </c>
      <c r="B272" s="42">
        <v>0</v>
      </c>
      <c r="C272" s="42">
        <v>31924.350000999999</v>
      </c>
      <c r="D272" s="42">
        <v>12365.3498</v>
      </c>
    </row>
    <row r="273" spans="1:4" x14ac:dyDescent="0.2">
      <c r="A273" s="8">
        <v>264</v>
      </c>
      <c r="B273" s="42">
        <v>0</v>
      </c>
      <c r="C273" s="42">
        <v>42061.119074000002</v>
      </c>
      <c r="D273" s="42">
        <v>7897.8294000000005</v>
      </c>
    </row>
    <row r="274" spans="1:4" x14ac:dyDescent="0.2">
      <c r="A274" s="8">
        <v>265</v>
      </c>
      <c r="B274" s="42">
        <v>0</v>
      </c>
      <c r="C274" s="42">
        <v>47637.195930000002</v>
      </c>
      <c r="D274" s="42">
        <v>941.42380600000001</v>
      </c>
    </row>
    <row r="275" spans="1:4" x14ac:dyDescent="0.2">
      <c r="A275" s="8">
        <v>266</v>
      </c>
      <c r="B275" s="42">
        <v>0</v>
      </c>
      <c r="C275" s="42">
        <v>35523.223144000003</v>
      </c>
      <c r="D275" s="42">
        <v>137.98652099999998</v>
      </c>
    </row>
    <row r="276" spans="1:4" x14ac:dyDescent="0.2">
      <c r="A276" s="8">
        <v>267</v>
      </c>
      <c r="B276" s="42">
        <v>0</v>
      </c>
      <c r="C276" s="42">
        <v>26641.372070000001</v>
      </c>
      <c r="D276" s="42">
        <v>19.504319000000002</v>
      </c>
    </row>
    <row r="277" spans="1:4" x14ac:dyDescent="0.2">
      <c r="A277" s="8">
        <v>268</v>
      </c>
      <c r="B277" s="42">
        <v>0</v>
      </c>
      <c r="C277" s="42">
        <v>19310.064941000001</v>
      </c>
      <c r="D277" s="42">
        <v>1227.603687</v>
      </c>
    </row>
    <row r="278" spans="1:4" x14ac:dyDescent="0.2">
      <c r="A278" s="8">
        <v>269</v>
      </c>
      <c r="B278" s="42">
        <v>0</v>
      </c>
      <c r="C278" s="42">
        <v>17450.450439</v>
      </c>
      <c r="D278" s="42">
        <v>4241.4737079999995</v>
      </c>
    </row>
    <row r="279" spans="1:4" x14ac:dyDescent="0.2">
      <c r="A279" s="8">
        <v>270</v>
      </c>
      <c r="B279" s="42">
        <v>0</v>
      </c>
      <c r="C279" s="42">
        <v>12209.791504999999</v>
      </c>
      <c r="D279" s="42">
        <v>2236.278198</v>
      </c>
    </row>
    <row r="280" spans="1:4" x14ac:dyDescent="0.2">
      <c r="A280" s="8">
        <v>271</v>
      </c>
      <c r="B280" s="42">
        <v>0</v>
      </c>
      <c r="C280" s="42">
        <v>8302.7366939999993</v>
      </c>
      <c r="D280" s="42">
        <v>1079.359344</v>
      </c>
    </row>
    <row r="281" spans="1:4" x14ac:dyDescent="0.2">
      <c r="A281" s="8">
        <v>272</v>
      </c>
      <c r="B281" s="42">
        <v>0</v>
      </c>
      <c r="C281" s="42">
        <v>10735.312742999999</v>
      </c>
      <c r="D281" s="42">
        <v>4.6842000000000002E-2</v>
      </c>
    </row>
    <row r="282" spans="1:4" x14ac:dyDescent="0.2">
      <c r="A282" s="8">
        <v>273</v>
      </c>
      <c r="B282" s="42">
        <v>0</v>
      </c>
      <c r="C282" s="42">
        <v>3185.3992309999999</v>
      </c>
      <c r="D282" s="42">
        <v>0</v>
      </c>
    </row>
    <row r="283" spans="1:4" x14ac:dyDescent="0.2">
      <c r="A283" s="8">
        <v>274</v>
      </c>
      <c r="B283" s="42">
        <v>0</v>
      </c>
      <c r="C283" s="42">
        <v>56.672370999999998</v>
      </c>
      <c r="D283" s="42">
        <v>0</v>
      </c>
    </row>
    <row r="284" spans="1:4" x14ac:dyDescent="0.2">
      <c r="A284" s="8">
        <v>275</v>
      </c>
      <c r="B284" s="42">
        <v>0</v>
      </c>
      <c r="C284" s="42">
        <v>123.44946400000001</v>
      </c>
      <c r="D284" s="42">
        <v>0</v>
      </c>
    </row>
    <row r="285" spans="1:4" x14ac:dyDescent="0.2">
      <c r="A285" s="8">
        <v>276</v>
      </c>
      <c r="B285" s="42">
        <v>0</v>
      </c>
      <c r="C285" s="42">
        <v>0</v>
      </c>
      <c r="D285" s="42">
        <v>0</v>
      </c>
    </row>
    <row r="286" spans="1:4" x14ac:dyDescent="0.2">
      <c r="A286" s="8">
        <v>277</v>
      </c>
      <c r="B286" s="42">
        <v>0</v>
      </c>
      <c r="C286" s="42">
        <v>37.946007999999999</v>
      </c>
      <c r="D286" s="42">
        <v>0</v>
      </c>
    </row>
    <row r="287" spans="1:4" x14ac:dyDescent="0.2">
      <c r="A287" s="8">
        <v>278</v>
      </c>
      <c r="B287" s="42">
        <v>0</v>
      </c>
      <c r="C287" s="42">
        <v>1315.6473329999999</v>
      </c>
      <c r="D287" s="42">
        <v>1.5204570000000002</v>
      </c>
    </row>
    <row r="288" spans="1:4" x14ac:dyDescent="0.2">
      <c r="A288" s="8">
        <v>279</v>
      </c>
      <c r="B288" s="42">
        <v>0</v>
      </c>
      <c r="C288" s="42">
        <v>4630.7481690000004</v>
      </c>
      <c r="D288" s="42">
        <v>702.87663099999997</v>
      </c>
    </row>
    <row r="289" spans="1:4" x14ac:dyDescent="0.2">
      <c r="A289" s="8">
        <v>280</v>
      </c>
      <c r="B289" s="42">
        <v>0</v>
      </c>
      <c r="C289" s="42">
        <v>3957.7672119999997</v>
      </c>
      <c r="D289" s="42">
        <v>1726.0044560000001</v>
      </c>
    </row>
    <row r="290" spans="1:4" x14ac:dyDescent="0.2">
      <c r="A290" s="8">
        <v>281</v>
      </c>
      <c r="B290" s="42">
        <v>0</v>
      </c>
      <c r="C290" s="42">
        <v>17632.388671000001</v>
      </c>
      <c r="D290" s="42">
        <v>3945.9358349999993</v>
      </c>
    </row>
    <row r="291" spans="1:4" x14ac:dyDescent="0.2">
      <c r="A291" s="8">
        <v>282</v>
      </c>
      <c r="B291" s="42">
        <v>0</v>
      </c>
      <c r="C291" s="42">
        <v>32139.098145</v>
      </c>
      <c r="D291" s="42">
        <v>6088.5043000000005</v>
      </c>
    </row>
    <row r="292" spans="1:4" x14ac:dyDescent="0.2">
      <c r="A292" s="8">
        <v>283</v>
      </c>
      <c r="B292" s="42">
        <v>0</v>
      </c>
      <c r="C292" s="42">
        <v>37691.581022999999</v>
      </c>
      <c r="D292" s="42">
        <v>10109.3626</v>
      </c>
    </row>
    <row r="293" spans="1:4" x14ac:dyDescent="0.2">
      <c r="A293" s="8">
        <v>284</v>
      </c>
      <c r="B293" s="42">
        <v>0</v>
      </c>
      <c r="C293" s="42">
        <v>37595.627930000002</v>
      </c>
      <c r="D293" s="42">
        <v>9800.5509999999995</v>
      </c>
    </row>
    <row r="294" spans="1:4" x14ac:dyDescent="0.2">
      <c r="A294" s="8">
        <v>285</v>
      </c>
      <c r="B294" s="42">
        <v>0</v>
      </c>
      <c r="C294" s="42">
        <v>47039.879000000001</v>
      </c>
      <c r="D294" s="42">
        <v>7979.9188999999997</v>
      </c>
    </row>
    <row r="295" spans="1:4" x14ac:dyDescent="0.2">
      <c r="A295" s="8">
        <v>286</v>
      </c>
      <c r="B295" s="42">
        <v>0</v>
      </c>
      <c r="C295" s="42">
        <v>72610.177249999993</v>
      </c>
      <c r="D295" s="42">
        <v>5570.9876099999992</v>
      </c>
    </row>
    <row r="296" spans="1:4" x14ac:dyDescent="0.2">
      <c r="A296" s="8">
        <v>287</v>
      </c>
      <c r="B296" s="42">
        <v>0</v>
      </c>
      <c r="C296" s="42">
        <v>63810.831180000008</v>
      </c>
      <c r="D296" s="42">
        <v>744.63850300000001</v>
      </c>
    </row>
    <row r="297" spans="1:4" x14ac:dyDescent="0.2">
      <c r="A297" s="8">
        <v>288</v>
      </c>
      <c r="B297" s="42">
        <v>0</v>
      </c>
      <c r="C297" s="42">
        <v>37195.142481000003</v>
      </c>
      <c r="D297" s="42">
        <v>1290.668351</v>
      </c>
    </row>
    <row r="298" spans="1:4" x14ac:dyDescent="0.2">
      <c r="A298" s="8">
        <v>289</v>
      </c>
      <c r="B298" s="42">
        <v>0</v>
      </c>
      <c r="C298" s="42">
        <v>34045.289550999994</v>
      </c>
      <c r="D298" s="42">
        <v>596.07530199999997</v>
      </c>
    </row>
    <row r="299" spans="1:4" x14ac:dyDescent="0.2">
      <c r="A299" s="8">
        <v>290</v>
      </c>
      <c r="B299" s="42">
        <v>0</v>
      </c>
      <c r="C299" s="42">
        <v>36570.721516000005</v>
      </c>
      <c r="D299" s="42">
        <v>107.91059600000001</v>
      </c>
    </row>
    <row r="300" spans="1:4" x14ac:dyDescent="0.2">
      <c r="A300" s="8">
        <v>291</v>
      </c>
      <c r="B300" s="42">
        <v>0</v>
      </c>
      <c r="C300" s="42">
        <v>28624.226563</v>
      </c>
      <c r="D300" s="42">
        <v>0</v>
      </c>
    </row>
    <row r="301" spans="1:4" x14ac:dyDescent="0.2">
      <c r="A301" s="8">
        <v>292</v>
      </c>
      <c r="B301" s="42">
        <v>0</v>
      </c>
      <c r="C301" s="42">
        <v>4320.2931920000001</v>
      </c>
      <c r="D301" s="42">
        <v>0</v>
      </c>
    </row>
    <row r="302" spans="1:4" x14ac:dyDescent="0.2">
      <c r="A302" s="8">
        <v>293</v>
      </c>
      <c r="B302" s="42">
        <v>0</v>
      </c>
      <c r="C302" s="42">
        <v>13.102245</v>
      </c>
      <c r="D302" s="42">
        <v>1504.281663</v>
      </c>
    </row>
    <row r="303" spans="1:4" x14ac:dyDescent="0.2">
      <c r="A303" s="8">
        <v>294</v>
      </c>
      <c r="B303" s="42">
        <v>0</v>
      </c>
      <c r="C303" s="42">
        <v>0</v>
      </c>
      <c r="D303" s="42">
        <v>6231.3861999999999</v>
      </c>
    </row>
    <row r="304" spans="1:4" x14ac:dyDescent="0.2">
      <c r="A304" s="8">
        <v>295</v>
      </c>
      <c r="B304" s="42">
        <v>0</v>
      </c>
      <c r="C304" s="42">
        <v>0</v>
      </c>
      <c r="D304" s="42">
        <v>7619.5681999999997</v>
      </c>
    </row>
    <row r="305" spans="1:4" x14ac:dyDescent="0.2">
      <c r="A305" s="8">
        <v>296</v>
      </c>
      <c r="B305" s="42">
        <v>0</v>
      </c>
      <c r="C305" s="42">
        <v>3314.7924280000002</v>
      </c>
      <c r="D305" s="42">
        <v>8465.8261000000002</v>
      </c>
    </row>
    <row r="306" spans="1:4" x14ac:dyDescent="0.2">
      <c r="A306" s="8">
        <v>297</v>
      </c>
      <c r="B306" s="42">
        <v>0</v>
      </c>
      <c r="C306" s="42">
        <v>4993.700073</v>
      </c>
      <c r="D306" s="42">
        <v>5248.6566999999995</v>
      </c>
    </row>
    <row r="307" spans="1:4" x14ac:dyDescent="0.2">
      <c r="A307" s="8">
        <v>298</v>
      </c>
      <c r="B307" s="42">
        <v>0</v>
      </c>
      <c r="C307" s="42">
        <v>5286.1440440000006</v>
      </c>
      <c r="D307" s="42">
        <v>2709.6546019999996</v>
      </c>
    </row>
    <row r="308" spans="1:4" x14ac:dyDescent="0.2">
      <c r="A308" s="8">
        <v>299</v>
      </c>
      <c r="B308" s="42">
        <v>0</v>
      </c>
      <c r="C308" s="42">
        <v>2792.1449820000003</v>
      </c>
      <c r="D308" s="42">
        <v>444.12310399999996</v>
      </c>
    </row>
    <row r="309" spans="1:4" x14ac:dyDescent="0.2">
      <c r="A309" s="8">
        <v>300</v>
      </c>
      <c r="B309" s="42">
        <v>0</v>
      </c>
      <c r="C309" s="42">
        <v>1.785207</v>
      </c>
      <c r="D309" s="42">
        <v>121.821257</v>
      </c>
    </row>
    <row r="310" spans="1:4" x14ac:dyDescent="0.2">
      <c r="A310" s="8">
        <v>301</v>
      </c>
      <c r="B310" s="42">
        <v>0</v>
      </c>
      <c r="C310" s="42">
        <v>25.373055000000001</v>
      </c>
      <c r="D310" s="42">
        <v>36.442606999999995</v>
      </c>
    </row>
    <row r="311" spans="1:4" x14ac:dyDescent="0.2">
      <c r="A311" s="8">
        <v>302</v>
      </c>
      <c r="B311" s="42">
        <v>0</v>
      </c>
      <c r="C311" s="42">
        <v>3.187176</v>
      </c>
      <c r="D311" s="42">
        <v>77.465553</v>
      </c>
    </row>
    <row r="312" spans="1:4" x14ac:dyDescent="0.2">
      <c r="A312" s="8">
        <v>303</v>
      </c>
      <c r="B312" s="42">
        <v>0</v>
      </c>
      <c r="C312" s="42">
        <v>149.24381200000002</v>
      </c>
      <c r="D312" s="42">
        <v>578.17387400000007</v>
      </c>
    </row>
    <row r="313" spans="1:4" x14ac:dyDescent="0.2">
      <c r="A313" s="8">
        <v>304</v>
      </c>
      <c r="B313" s="42">
        <v>0</v>
      </c>
      <c r="C313" s="42">
        <v>2901.2235030000002</v>
      </c>
      <c r="D313" s="42">
        <v>1961.8300480000003</v>
      </c>
    </row>
    <row r="314" spans="1:4" x14ac:dyDescent="0.2">
      <c r="A314" s="8">
        <v>305</v>
      </c>
      <c r="B314" s="42">
        <v>0</v>
      </c>
      <c r="C314" s="42">
        <v>3646.4336199999998</v>
      </c>
      <c r="D314" s="42">
        <v>2698.6268909999999</v>
      </c>
    </row>
    <row r="315" spans="1:4" x14ac:dyDescent="0.2">
      <c r="A315" s="8">
        <v>306</v>
      </c>
      <c r="B315" s="42">
        <v>0</v>
      </c>
      <c r="C315" s="42">
        <v>8823.955688</v>
      </c>
      <c r="D315" s="42">
        <v>3411.955234</v>
      </c>
    </row>
    <row r="316" spans="1:4" x14ac:dyDescent="0.2">
      <c r="A316" s="8">
        <v>307</v>
      </c>
      <c r="B316" s="42">
        <v>0</v>
      </c>
      <c r="C316" s="42">
        <v>14263.201171999999</v>
      </c>
      <c r="D316" s="42">
        <v>6299.7856000000002</v>
      </c>
    </row>
    <row r="317" spans="1:4" x14ac:dyDescent="0.2">
      <c r="A317" s="8">
        <v>308</v>
      </c>
      <c r="B317" s="42">
        <v>0</v>
      </c>
      <c r="C317" s="42">
        <v>7589.8098140000002</v>
      </c>
      <c r="D317" s="42">
        <v>2744.6704090000003</v>
      </c>
    </row>
    <row r="318" spans="1:4" x14ac:dyDescent="0.2">
      <c r="A318" s="8">
        <v>309</v>
      </c>
      <c r="B318" s="42">
        <v>0</v>
      </c>
      <c r="C318" s="42">
        <v>2596.6377869999997</v>
      </c>
      <c r="D318" s="42">
        <v>3200.9157100000002</v>
      </c>
    </row>
    <row r="319" spans="1:4" x14ac:dyDescent="0.2">
      <c r="A319" s="8">
        <v>310</v>
      </c>
      <c r="B319" s="42">
        <v>0</v>
      </c>
      <c r="C319" s="42">
        <v>1145.0107330000001</v>
      </c>
      <c r="D319" s="42">
        <v>4972.9895980000001</v>
      </c>
    </row>
    <row r="320" spans="1:4" x14ac:dyDescent="0.2">
      <c r="A320" s="8">
        <v>311</v>
      </c>
      <c r="B320" s="42">
        <v>0</v>
      </c>
      <c r="C320" s="42">
        <v>468.34270900000001</v>
      </c>
      <c r="D320" s="42">
        <v>1779.127808</v>
      </c>
    </row>
    <row r="321" spans="1:4" x14ac:dyDescent="0.2">
      <c r="A321" s="8">
        <v>312</v>
      </c>
      <c r="B321" s="42">
        <v>0</v>
      </c>
      <c r="C321" s="42">
        <v>2260.3869629999999</v>
      </c>
      <c r="D321" s="42">
        <v>157.39685900000001</v>
      </c>
    </row>
    <row r="322" spans="1:4" x14ac:dyDescent="0.2">
      <c r="A322" s="8">
        <v>313</v>
      </c>
      <c r="B322" s="42">
        <v>0</v>
      </c>
      <c r="C322" s="42">
        <v>5978.1954040000001</v>
      </c>
      <c r="D322" s="42">
        <v>85.950123000000005</v>
      </c>
    </row>
    <row r="323" spans="1:4" x14ac:dyDescent="0.2">
      <c r="A323" s="8">
        <v>314</v>
      </c>
      <c r="B323" s="42">
        <v>0</v>
      </c>
      <c r="C323" s="42">
        <v>13558.240967000002</v>
      </c>
      <c r="D323" s="42">
        <v>105.49623099999999</v>
      </c>
    </row>
    <row r="324" spans="1:4" x14ac:dyDescent="0.2">
      <c r="A324" s="8">
        <v>315</v>
      </c>
      <c r="B324" s="42">
        <v>0</v>
      </c>
      <c r="C324" s="42">
        <v>32286.808577999996</v>
      </c>
      <c r="D324" s="42">
        <v>3353.4942040000001</v>
      </c>
    </row>
    <row r="325" spans="1:4" x14ac:dyDescent="0.2">
      <c r="A325" s="8">
        <v>316</v>
      </c>
      <c r="B325" s="42">
        <v>0</v>
      </c>
      <c r="C325" s="42">
        <v>41855.183905999998</v>
      </c>
      <c r="D325" s="42">
        <v>3441.3654079999997</v>
      </c>
    </row>
    <row r="326" spans="1:4" x14ac:dyDescent="0.2">
      <c r="A326" s="8">
        <v>317</v>
      </c>
      <c r="B326" s="42">
        <v>0</v>
      </c>
      <c r="C326" s="42">
        <v>30818.201659999999</v>
      </c>
      <c r="D326" s="42">
        <v>3113.8251949999999</v>
      </c>
    </row>
    <row r="327" spans="1:4" x14ac:dyDescent="0.2">
      <c r="A327" s="8">
        <v>318</v>
      </c>
      <c r="B327" s="42">
        <v>0</v>
      </c>
      <c r="C327" s="42">
        <v>38863.925117999999</v>
      </c>
      <c r="D327" s="42">
        <v>3062.0195309999999</v>
      </c>
    </row>
    <row r="328" spans="1:4" x14ac:dyDescent="0.2">
      <c r="A328" s="8">
        <v>319</v>
      </c>
      <c r="B328" s="42">
        <v>0</v>
      </c>
      <c r="C328" s="42">
        <v>24263.919433000003</v>
      </c>
      <c r="D328" s="42">
        <v>3528.0730600000002</v>
      </c>
    </row>
    <row r="329" spans="1:4" x14ac:dyDescent="0.2">
      <c r="A329" s="8">
        <v>320</v>
      </c>
      <c r="B329" s="42">
        <v>0</v>
      </c>
      <c r="C329" s="42">
        <v>25094.762207999996</v>
      </c>
      <c r="D329" s="42">
        <v>595.80251300000009</v>
      </c>
    </row>
    <row r="330" spans="1:4" x14ac:dyDescent="0.2">
      <c r="A330" s="8">
        <v>321</v>
      </c>
      <c r="B330" s="42">
        <v>0</v>
      </c>
      <c r="C330" s="42">
        <v>34552.407426000005</v>
      </c>
      <c r="D330" s="42">
        <v>0</v>
      </c>
    </row>
    <row r="331" spans="1:4" x14ac:dyDescent="0.2">
      <c r="A331" s="8">
        <v>322</v>
      </c>
      <c r="B331" s="42">
        <v>0</v>
      </c>
      <c r="C331" s="42">
        <v>45577.887750000002</v>
      </c>
      <c r="D331" s="42">
        <v>0</v>
      </c>
    </row>
    <row r="332" spans="1:4" x14ac:dyDescent="0.2">
      <c r="A332" s="8">
        <v>323</v>
      </c>
      <c r="B332" s="42">
        <v>0</v>
      </c>
      <c r="C332" s="42">
        <v>30138.9375</v>
      </c>
      <c r="D332" s="42">
        <v>0</v>
      </c>
    </row>
    <row r="333" spans="1:4" x14ac:dyDescent="0.2">
      <c r="A333" s="8">
        <v>324</v>
      </c>
      <c r="B333" s="42">
        <v>0</v>
      </c>
      <c r="C333" s="42">
        <v>30677.329101000003</v>
      </c>
      <c r="D333" s="42">
        <v>0</v>
      </c>
    </row>
    <row r="334" spans="1:4" x14ac:dyDescent="0.2">
      <c r="A334" s="8">
        <v>325</v>
      </c>
      <c r="B334" s="42">
        <v>0</v>
      </c>
      <c r="C334" s="42">
        <v>22432.276855999997</v>
      </c>
      <c r="D334" s="42">
        <v>5.6246119999999999</v>
      </c>
    </row>
    <row r="335" spans="1:4" x14ac:dyDescent="0.2">
      <c r="A335" s="8">
        <v>326</v>
      </c>
      <c r="B335" s="42">
        <v>0</v>
      </c>
      <c r="C335" s="42">
        <v>2541.9593359999999</v>
      </c>
      <c r="D335" s="42">
        <v>1.5900000000000001E-3</v>
      </c>
    </row>
    <row r="336" spans="1:4" x14ac:dyDescent="0.2">
      <c r="A336" s="8">
        <v>327</v>
      </c>
      <c r="B336" s="42">
        <v>0</v>
      </c>
      <c r="C336" s="42">
        <v>31.489111999999999</v>
      </c>
      <c r="D336" s="42">
        <v>0.24054600000000001</v>
      </c>
    </row>
    <row r="337" spans="1:4" x14ac:dyDescent="0.2">
      <c r="A337" s="8">
        <v>328</v>
      </c>
      <c r="B337" s="42">
        <v>0</v>
      </c>
      <c r="C337" s="42">
        <v>3151.8374679999997</v>
      </c>
      <c r="D337" s="42">
        <v>1.5377429999999999</v>
      </c>
    </row>
    <row r="338" spans="1:4" x14ac:dyDescent="0.2">
      <c r="A338" s="8">
        <v>329</v>
      </c>
      <c r="B338" s="42">
        <v>0</v>
      </c>
      <c r="C338" s="42">
        <v>37799.897574000002</v>
      </c>
      <c r="D338" s="42">
        <v>0.81898499999999996</v>
      </c>
    </row>
    <row r="339" spans="1:4" x14ac:dyDescent="0.2">
      <c r="A339" s="8">
        <v>330</v>
      </c>
      <c r="B339" s="42">
        <v>0</v>
      </c>
      <c r="C339" s="42">
        <v>53825.451999999997</v>
      </c>
      <c r="D339" s="42">
        <v>0</v>
      </c>
    </row>
    <row r="340" spans="1:4" x14ac:dyDescent="0.2">
      <c r="A340" s="8">
        <v>331</v>
      </c>
      <c r="B340" s="42">
        <v>0</v>
      </c>
      <c r="C340" s="42">
        <v>65195.080999999998</v>
      </c>
      <c r="D340" s="42">
        <v>1627.6566909999999</v>
      </c>
    </row>
    <row r="341" spans="1:4" x14ac:dyDescent="0.2">
      <c r="A341" s="8">
        <v>332</v>
      </c>
      <c r="B341" s="42">
        <v>0</v>
      </c>
      <c r="C341" s="42">
        <v>54701.847000000002</v>
      </c>
      <c r="D341" s="42">
        <v>3508.9203749999997</v>
      </c>
    </row>
    <row r="342" spans="1:4" x14ac:dyDescent="0.2">
      <c r="A342" s="8">
        <v>333</v>
      </c>
      <c r="B342" s="42">
        <v>0</v>
      </c>
      <c r="C342" s="42">
        <v>48961.644155999995</v>
      </c>
      <c r="D342" s="42">
        <v>1704.0272320000001</v>
      </c>
    </row>
    <row r="343" spans="1:4" x14ac:dyDescent="0.2">
      <c r="A343" s="8">
        <v>334</v>
      </c>
      <c r="B343" s="42">
        <v>0</v>
      </c>
      <c r="C343" s="42">
        <v>33482.578126</v>
      </c>
      <c r="D343" s="42">
        <v>1287.184227</v>
      </c>
    </row>
    <row r="344" spans="1:4" x14ac:dyDescent="0.2">
      <c r="A344" s="8">
        <v>335</v>
      </c>
      <c r="B344" s="42">
        <v>0</v>
      </c>
      <c r="C344" s="42">
        <v>16122.307860000001</v>
      </c>
      <c r="D344" s="42">
        <v>9724.6607000000004</v>
      </c>
    </row>
    <row r="345" spans="1:4" x14ac:dyDescent="0.2">
      <c r="A345" s="8">
        <v>336</v>
      </c>
      <c r="B345" s="42">
        <v>0</v>
      </c>
      <c r="C345" s="42">
        <v>5179.6897589999999</v>
      </c>
      <c r="D345" s="42">
        <v>19604.112499999999</v>
      </c>
    </row>
    <row r="346" spans="1:4" x14ac:dyDescent="0.2">
      <c r="A346" s="8">
        <v>337</v>
      </c>
      <c r="B346" s="42">
        <v>0</v>
      </c>
      <c r="C346" s="42">
        <v>14168.378173000001</v>
      </c>
      <c r="D346" s="42">
        <v>20169.8917</v>
      </c>
    </row>
    <row r="347" spans="1:4" x14ac:dyDescent="0.2">
      <c r="A347" s="8">
        <v>338</v>
      </c>
      <c r="B347" s="42">
        <v>0</v>
      </c>
      <c r="C347" s="42">
        <v>24982.383788000003</v>
      </c>
      <c r="D347" s="42">
        <v>15098.630399999998</v>
      </c>
    </row>
    <row r="348" spans="1:4" x14ac:dyDescent="0.2">
      <c r="A348" s="8">
        <v>339</v>
      </c>
      <c r="B348" s="42">
        <v>0</v>
      </c>
      <c r="C348" s="42">
        <v>22789.503418000004</v>
      </c>
      <c r="D348" s="42">
        <v>16534.412499999999</v>
      </c>
    </row>
    <row r="349" spans="1:4" x14ac:dyDescent="0.2">
      <c r="A349" s="8">
        <v>340</v>
      </c>
      <c r="B349" s="42">
        <v>0</v>
      </c>
      <c r="C349" s="42">
        <v>23074.123535000002</v>
      </c>
      <c r="D349" s="42">
        <v>21048.400300000001</v>
      </c>
    </row>
    <row r="350" spans="1:4" x14ac:dyDescent="0.2">
      <c r="A350" s="8">
        <v>341</v>
      </c>
      <c r="B350" s="42">
        <v>0</v>
      </c>
      <c r="C350" s="42">
        <v>29533.141114000002</v>
      </c>
      <c r="D350" s="42">
        <v>19494.809600000001</v>
      </c>
    </row>
    <row r="351" spans="1:4" x14ac:dyDescent="0.2">
      <c r="A351" s="8">
        <v>342</v>
      </c>
      <c r="B351" s="42">
        <v>0</v>
      </c>
      <c r="C351" s="42">
        <v>42107.293031000001</v>
      </c>
      <c r="D351" s="42">
        <v>20653.911</v>
      </c>
    </row>
    <row r="352" spans="1:4" x14ac:dyDescent="0.2">
      <c r="A352" s="8">
        <v>343</v>
      </c>
      <c r="B352" s="42">
        <v>0</v>
      </c>
      <c r="C352" s="42">
        <v>41892.062868000001</v>
      </c>
      <c r="D352" s="42">
        <v>24480.960899999998</v>
      </c>
    </row>
    <row r="353" spans="1:4" x14ac:dyDescent="0.2">
      <c r="A353" s="8">
        <v>344</v>
      </c>
      <c r="B353" s="42">
        <v>0</v>
      </c>
      <c r="C353" s="42">
        <v>37775.586210000001</v>
      </c>
      <c r="D353" s="42">
        <v>20868.536100000001</v>
      </c>
    </row>
    <row r="354" spans="1:4" x14ac:dyDescent="0.2">
      <c r="A354" s="8">
        <v>345</v>
      </c>
      <c r="B354" s="42">
        <v>0</v>
      </c>
      <c r="C354" s="42">
        <v>18764.765137000002</v>
      </c>
      <c r="D354" s="42">
        <v>14494.6247</v>
      </c>
    </row>
    <row r="355" spans="1:4" x14ac:dyDescent="0.2">
      <c r="A355" s="8">
        <v>346</v>
      </c>
      <c r="B355" s="42">
        <v>0</v>
      </c>
      <c r="C355" s="42">
        <v>15983.733887</v>
      </c>
      <c r="D355" s="42">
        <v>16666.28</v>
      </c>
    </row>
    <row r="356" spans="1:4" x14ac:dyDescent="0.2">
      <c r="A356" s="8">
        <v>347</v>
      </c>
      <c r="B356" s="42">
        <v>0</v>
      </c>
      <c r="C356" s="42">
        <v>30979.388671000001</v>
      </c>
      <c r="D356" s="42">
        <v>15235.7791</v>
      </c>
    </row>
    <row r="357" spans="1:4" x14ac:dyDescent="0.2">
      <c r="A357" s="8">
        <v>348</v>
      </c>
      <c r="B357" s="42">
        <v>0</v>
      </c>
      <c r="C357" s="42">
        <v>21293.800780999998</v>
      </c>
      <c r="D357" s="42">
        <v>9755.758600000001</v>
      </c>
    </row>
    <row r="358" spans="1:4" x14ac:dyDescent="0.2">
      <c r="A358" s="8">
        <v>349</v>
      </c>
      <c r="B358" s="42">
        <v>0</v>
      </c>
      <c r="C358" s="42">
        <v>11071.089233000001</v>
      </c>
      <c r="D358" s="42">
        <v>9818.0380999999998</v>
      </c>
    </row>
    <row r="359" spans="1:4" x14ac:dyDescent="0.2">
      <c r="A359" s="8">
        <v>350</v>
      </c>
      <c r="B359" s="42">
        <v>0</v>
      </c>
      <c r="C359" s="42">
        <v>20253.984374</v>
      </c>
      <c r="D359" s="42">
        <v>8185.3818000000001</v>
      </c>
    </row>
    <row r="360" spans="1:4" x14ac:dyDescent="0.2">
      <c r="A360" s="8">
        <v>351</v>
      </c>
      <c r="B360" s="42">
        <v>1.143918</v>
      </c>
      <c r="C360" s="42">
        <v>12997.784180000001</v>
      </c>
      <c r="D360" s="42">
        <v>6897.3904999999995</v>
      </c>
    </row>
    <row r="361" spans="1:4" x14ac:dyDescent="0.2">
      <c r="A361" s="8">
        <v>352</v>
      </c>
      <c r="B361" s="42">
        <v>16296.647217</v>
      </c>
      <c r="C361" s="42">
        <v>11007.648681999999</v>
      </c>
      <c r="D361" s="42">
        <v>3830.9741400000003</v>
      </c>
    </row>
    <row r="362" spans="1:4" x14ac:dyDescent="0.2">
      <c r="A362" s="8">
        <v>353</v>
      </c>
      <c r="B362" s="42">
        <v>17300.633789</v>
      </c>
      <c r="C362" s="42">
        <v>18734.110595999999</v>
      </c>
      <c r="D362" s="42">
        <v>3159.9744259999998</v>
      </c>
    </row>
    <row r="363" spans="1:4" x14ac:dyDescent="0.2">
      <c r="A363" s="8">
        <v>354</v>
      </c>
      <c r="B363" s="42">
        <v>17276.303222000002</v>
      </c>
      <c r="C363" s="42">
        <v>27969.007813</v>
      </c>
      <c r="D363" s="42">
        <v>3526.0298030000004</v>
      </c>
    </row>
    <row r="364" spans="1:4" x14ac:dyDescent="0.2">
      <c r="A364" s="8">
        <v>355</v>
      </c>
      <c r="B364" s="42">
        <v>35628.580083000001</v>
      </c>
      <c r="C364" s="42">
        <v>22196.280518</v>
      </c>
      <c r="D364" s="42">
        <v>7913.6767</v>
      </c>
    </row>
    <row r="365" spans="1:4" x14ac:dyDescent="0.2">
      <c r="A365" s="8">
        <v>356</v>
      </c>
      <c r="B365" s="42">
        <v>106980.02344999999</v>
      </c>
      <c r="C365" s="42">
        <v>22111.259521</v>
      </c>
      <c r="D365" s="42">
        <v>21820.614699999998</v>
      </c>
    </row>
    <row r="366" spans="1:4" x14ac:dyDescent="0.2">
      <c r="A366" s="8">
        <v>357</v>
      </c>
      <c r="B366" s="42">
        <v>109984.70118</v>
      </c>
      <c r="C366" s="42">
        <v>29154.543945000001</v>
      </c>
      <c r="D366" s="42">
        <v>28295.367099999999</v>
      </c>
    </row>
    <row r="367" spans="1:4" x14ac:dyDescent="0.2">
      <c r="A367" s="8">
        <v>358</v>
      </c>
      <c r="B367" s="42">
        <v>130534.27735000002</v>
      </c>
      <c r="C367" s="42">
        <v>18768.496338000001</v>
      </c>
      <c r="D367" s="42">
        <v>30484.5337</v>
      </c>
    </row>
    <row r="368" spans="1:4" x14ac:dyDescent="0.2">
      <c r="A368" s="8">
        <v>359</v>
      </c>
      <c r="B368" s="42">
        <v>128728.00195000001</v>
      </c>
      <c r="C368" s="42">
        <v>9829.7524420000009</v>
      </c>
      <c r="D368" s="42">
        <v>30257.855499999998</v>
      </c>
    </row>
    <row r="369" spans="1:4" x14ac:dyDescent="0.2">
      <c r="A369" s="8">
        <v>360</v>
      </c>
      <c r="B369" s="42">
        <v>117051.75586</v>
      </c>
      <c r="C369" s="42">
        <v>5398.8180539999994</v>
      </c>
      <c r="D369" s="42">
        <v>29141.116699999999</v>
      </c>
    </row>
    <row r="370" spans="1:4" x14ac:dyDescent="0.2">
      <c r="A370" s="8">
        <v>361</v>
      </c>
      <c r="B370" s="42">
        <v>119027.875</v>
      </c>
      <c r="C370" s="42">
        <v>9869.6284180000002</v>
      </c>
      <c r="D370" s="42">
        <v>26579.2153</v>
      </c>
    </row>
    <row r="371" spans="1:4" x14ac:dyDescent="0.2">
      <c r="A371" s="8">
        <v>362</v>
      </c>
      <c r="B371" s="42">
        <v>137604.24218</v>
      </c>
      <c r="C371" s="42">
        <v>14461.747315000001</v>
      </c>
      <c r="D371" s="42">
        <v>27199.596699999998</v>
      </c>
    </row>
    <row r="372" spans="1:4" x14ac:dyDescent="0.2">
      <c r="A372" s="8">
        <v>363</v>
      </c>
      <c r="B372" s="42">
        <v>129892.15429999999</v>
      </c>
      <c r="C372" s="42">
        <v>9287.411865</v>
      </c>
      <c r="D372" s="42">
        <v>22174.985299999997</v>
      </c>
    </row>
    <row r="373" spans="1:4" x14ac:dyDescent="0.2">
      <c r="A373" s="8">
        <v>364</v>
      </c>
      <c r="B373" s="42">
        <v>106227.35351999999</v>
      </c>
      <c r="C373" s="42">
        <v>30537.087012999997</v>
      </c>
      <c r="D373" s="42">
        <v>16699.563200000001</v>
      </c>
    </row>
    <row r="374" spans="1:4" x14ac:dyDescent="0.2">
      <c r="A374" s="8">
        <v>365</v>
      </c>
      <c r="B374" s="42">
        <v>77578.185540000006</v>
      </c>
      <c r="C374" s="42">
        <v>46798.919601000001</v>
      </c>
      <c r="D374" s="42">
        <v>13513.394999999999</v>
      </c>
    </row>
    <row r="375" spans="1:4" x14ac:dyDescent="0.2">
      <c r="A375" s="8">
        <v>366</v>
      </c>
      <c r="B375" s="42">
        <v>60416.676749999999</v>
      </c>
      <c r="C375" s="42">
        <v>17144.998535999999</v>
      </c>
      <c r="D375" s="42">
        <v>12803.59</v>
      </c>
    </row>
    <row r="376" spans="1:4" x14ac:dyDescent="0.2">
      <c r="A376" s="8">
        <v>367</v>
      </c>
      <c r="B376" s="42">
        <v>58268.112309999997</v>
      </c>
      <c r="C376" s="42">
        <v>33035.052785</v>
      </c>
      <c r="D376" s="42">
        <v>12435.591499999999</v>
      </c>
    </row>
    <row r="377" spans="1:4" x14ac:dyDescent="0.2">
      <c r="A377" s="8">
        <v>368</v>
      </c>
      <c r="B377" s="42">
        <v>56579.581049999993</v>
      </c>
      <c r="C377" s="42">
        <v>13798.22644</v>
      </c>
      <c r="D377" s="42">
        <v>7597.8361999999997</v>
      </c>
    </row>
    <row r="378" spans="1:4" x14ac:dyDescent="0.2">
      <c r="A378" s="8">
        <v>369</v>
      </c>
      <c r="B378" s="42">
        <v>22510.510741999999</v>
      </c>
      <c r="C378" s="42">
        <v>6117.5301509999999</v>
      </c>
      <c r="D378" s="42">
        <v>4436.5704539999997</v>
      </c>
    </row>
    <row r="379" spans="1:4" x14ac:dyDescent="0.2">
      <c r="A379" s="8">
        <v>370</v>
      </c>
      <c r="B379" s="42">
        <v>9102.8309340000014</v>
      </c>
      <c r="C379" s="42">
        <v>5764.3082279999999</v>
      </c>
      <c r="D379" s="42">
        <v>4604.9544519999999</v>
      </c>
    </row>
    <row r="380" spans="1:4" x14ac:dyDescent="0.2">
      <c r="A380" s="8">
        <v>371</v>
      </c>
      <c r="B380" s="42">
        <v>2620.2454225000001</v>
      </c>
      <c r="C380" s="42">
        <v>17576.364594000002</v>
      </c>
      <c r="D380" s="42">
        <v>1738.664612</v>
      </c>
    </row>
    <row r="381" spans="1:4" x14ac:dyDescent="0.2">
      <c r="A381" s="8">
        <v>372</v>
      </c>
      <c r="B381" s="42">
        <v>0</v>
      </c>
      <c r="C381" s="42">
        <v>7029.148682</v>
      </c>
      <c r="D381" s="42">
        <v>1488.5075999999999</v>
      </c>
    </row>
    <row r="382" spans="1:4" x14ac:dyDescent="0.2">
      <c r="A382" s="8">
        <v>373</v>
      </c>
      <c r="B382" s="42">
        <v>0</v>
      </c>
      <c r="C382" s="42">
        <v>6693.4353020000008</v>
      </c>
      <c r="D382" s="42">
        <v>182.12044599999999</v>
      </c>
    </row>
    <row r="383" spans="1:4" x14ac:dyDescent="0.2">
      <c r="A383" s="8">
        <v>374</v>
      </c>
      <c r="B383" s="42">
        <v>0</v>
      </c>
      <c r="C383" s="42">
        <v>25587.131836999997</v>
      </c>
      <c r="D383" s="42">
        <v>3.5727899999999999</v>
      </c>
    </row>
    <row r="384" spans="1:4" x14ac:dyDescent="0.2">
      <c r="A384" s="8">
        <v>375</v>
      </c>
      <c r="B384" s="42">
        <v>13627.38617</v>
      </c>
      <c r="C384" s="42">
        <v>24728.483398999997</v>
      </c>
      <c r="D384" s="42">
        <v>127.735809</v>
      </c>
    </row>
    <row r="385" spans="1:4" x14ac:dyDescent="0.2">
      <c r="A385" s="8">
        <v>376</v>
      </c>
      <c r="B385" s="42">
        <v>36962.421750000001</v>
      </c>
      <c r="C385" s="42">
        <v>37075.848633000001</v>
      </c>
      <c r="D385" s="42">
        <v>3182.4170009999998</v>
      </c>
    </row>
    <row r="386" spans="1:4" x14ac:dyDescent="0.2">
      <c r="A386" s="8">
        <v>377</v>
      </c>
      <c r="B386" s="42">
        <v>52185.243819999996</v>
      </c>
      <c r="C386" s="42">
        <v>32919.649999999994</v>
      </c>
      <c r="D386" s="42">
        <v>2460.9431759999998</v>
      </c>
    </row>
    <row r="387" spans="1:4" x14ac:dyDescent="0.2">
      <c r="A387" s="8">
        <v>378</v>
      </c>
      <c r="B387" s="42">
        <v>59791.888999999996</v>
      </c>
      <c r="C387" s="42">
        <v>21536.036864999998</v>
      </c>
      <c r="D387" s="42">
        <v>4217.9193020000002</v>
      </c>
    </row>
    <row r="388" spans="1:4" x14ac:dyDescent="0.2">
      <c r="A388" s="8">
        <v>379</v>
      </c>
      <c r="B388" s="42">
        <v>62339.708749999998</v>
      </c>
      <c r="C388" s="42">
        <v>36451.986327999999</v>
      </c>
      <c r="D388" s="42">
        <v>6871.4546</v>
      </c>
    </row>
    <row r="389" spans="1:4" x14ac:dyDescent="0.2">
      <c r="A389" s="8">
        <v>380</v>
      </c>
      <c r="B389" s="42">
        <v>132397.86900000001</v>
      </c>
      <c r="C389" s="42">
        <v>47928.359999999993</v>
      </c>
      <c r="D389" s="42">
        <v>24740.981400000004</v>
      </c>
    </row>
    <row r="390" spans="1:4" x14ac:dyDescent="0.2">
      <c r="A390" s="8">
        <v>381</v>
      </c>
      <c r="B390" s="42">
        <v>158158.85499999998</v>
      </c>
      <c r="C390" s="42">
        <v>44543.525535000001</v>
      </c>
      <c r="D390" s="42">
        <v>23052.108099999998</v>
      </c>
    </row>
    <row r="391" spans="1:4" x14ac:dyDescent="0.2">
      <c r="A391" s="8">
        <v>382</v>
      </c>
      <c r="B391" s="42">
        <v>158408.16399999999</v>
      </c>
      <c r="C391" s="42">
        <v>36792.861327999999</v>
      </c>
      <c r="D391" s="42">
        <v>9049.7274999999991</v>
      </c>
    </row>
    <row r="392" spans="1:4" x14ac:dyDescent="0.2">
      <c r="A392" s="8">
        <v>383</v>
      </c>
      <c r="B392" s="42">
        <v>158021.32</v>
      </c>
      <c r="C392" s="42">
        <v>17068.322998</v>
      </c>
      <c r="D392" s="42">
        <v>11786.569800000001</v>
      </c>
    </row>
    <row r="393" spans="1:4" x14ac:dyDescent="0.2">
      <c r="A393" s="8">
        <v>384</v>
      </c>
      <c r="B393" s="42">
        <v>160979.74649999998</v>
      </c>
      <c r="C393" s="42">
        <v>22477.977782000002</v>
      </c>
      <c r="D393" s="42">
        <v>14233.647499999999</v>
      </c>
    </row>
    <row r="394" spans="1:4" x14ac:dyDescent="0.2">
      <c r="A394" s="8">
        <v>385</v>
      </c>
      <c r="B394" s="42">
        <v>154147.356</v>
      </c>
      <c r="C394" s="42">
        <v>31463.090559</v>
      </c>
      <c r="D394" s="42">
        <v>7565.7631000000001</v>
      </c>
    </row>
    <row r="395" spans="1:4" x14ac:dyDescent="0.2">
      <c r="A395" s="8">
        <v>386</v>
      </c>
      <c r="B395" s="42">
        <v>161208.63675000001</v>
      </c>
      <c r="C395" s="42">
        <v>56463.952000000005</v>
      </c>
      <c r="D395" s="42">
        <v>7102.002199999999</v>
      </c>
    </row>
    <row r="396" spans="1:4" x14ac:dyDescent="0.2">
      <c r="A396" s="8">
        <v>387</v>
      </c>
      <c r="B396" s="42">
        <v>157184.99650000001</v>
      </c>
      <c r="C396" s="42">
        <v>56471.070000000007</v>
      </c>
      <c r="D396" s="42">
        <v>2058.0719389999999</v>
      </c>
    </row>
    <row r="397" spans="1:4" x14ac:dyDescent="0.2">
      <c r="A397" s="8">
        <v>388</v>
      </c>
      <c r="B397" s="42">
        <v>132346.0275</v>
      </c>
      <c r="C397" s="42">
        <v>43978.442999999999</v>
      </c>
      <c r="D397" s="42">
        <v>1393.0203859999999</v>
      </c>
    </row>
    <row r="398" spans="1:4" x14ac:dyDescent="0.2">
      <c r="A398" s="8">
        <v>389</v>
      </c>
      <c r="B398" s="42">
        <v>75183.763000000006</v>
      </c>
      <c r="C398" s="42">
        <v>35247.574707</v>
      </c>
      <c r="D398" s="42">
        <v>2192.2755120000002</v>
      </c>
    </row>
    <row r="399" spans="1:4" x14ac:dyDescent="0.2">
      <c r="A399" s="8">
        <v>390</v>
      </c>
      <c r="B399" s="42">
        <v>59918.663</v>
      </c>
      <c r="C399" s="42">
        <v>36880.310547000001</v>
      </c>
      <c r="D399" s="42">
        <v>2261.910523</v>
      </c>
    </row>
    <row r="400" spans="1:4" x14ac:dyDescent="0.2">
      <c r="A400" s="8">
        <v>391</v>
      </c>
      <c r="B400" s="42">
        <v>83234.379000000001</v>
      </c>
      <c r="C400" s="42">
        <v>25309.268066000001</v>
      </c>
      <c r="D400" s="42">
        <v>1902.4914859999999</v>
      </c>
    </row>
    <row r="401" spans="1:4" x14ac:dyDescent="0.2">
      <c r="A401" s="8">
        <v>392</v>
      </c>
      <c r="B401" s="42">
        <v>96294.908999999985</v>
      </c>
      <c r="C401" s="42">
        <v>24075.490234000001</v>
      </c>
      <c r="D401" s="42">
        <v>2959.7639159999999</v>
      </c>
    </row>
    <row r="402" spans="1:4" x14ac:dyDescent="0.2">
      <c r="A402" s="8">
        <v>393</v>
      </c>
      <c r="B402" s="42">
        <v>69997.752000000008</v>
      </c>
      <c r="C402" s="42">
        <v>12580.086670000001</v>
      </c>
      <c r="D402" s="42">
        <v>2477.944641</v>
      </c>
    </row>
    <row r="403" spans="1:4" x14ac:dyDescent="0.2">
      <c r="A403" s="8">
        <v>394</v>
      </c>
      <c r="B403" s="42">
        <v>48751.715000000004</v>
      </c>
      <c r="C403" s="42">
        <v>3525.3731079999998</v>
      </c>
      <c r="D403" s="42">
        <v>5803.7348999999995</v>
      </c>
    </row>
    <row r="404" spans="1:4" x14ac:dyDescent="0.2">
      <c r="A404" s="8">
        <v>395</v>
      </c>
      <c r="B404" s="42">
        <v>24469.566895</v>
      </c>
      <c r="C404" s="42">
        <v>2858.554122</v>
      </c>
      <c r="D404" s="42">
        <v>4368.8289459999996</v>
      </c>
    </row>
    <row r="405" spans="1:4" x14ac:dyDescent="0.2">
      <c r="A405" s="8">
        <v>396</v>
      </c>
      <c r="B405" s="42">
        <v>23787.952148</v>
      </c>
      <c r="C405" s="42">
        <v>4997.5081169999994</v>
      </c>
      <c r="D405" s="42">
        <v>3019.6365370000003</v>
      </c>
    </row>
    <row r="406" spans="1:4" x14ac:dyDescent="0.2">
      <c r="A406" s="8">
        <v>397</v>
      </c>
      <c r="B406" s="42">
        <v>57148.494000000006</v>
      </c>
      <c r="C406" s="42">
        <v>7606.8739020000003</v>
      </c>
      <c r="D406" s="42">
        <v>3163.1365089999999</v>
      </c>
    </row>
    <row r="407" spans="1:4" x14ac:dyDescent="0.2">
      <c r="A407" s="8">
        <v>398</v>
      </c>
      <c r="B407" s="42">
        <v>80246.368999999992</v>
      </c>
      <c r="C407" s="42">
        <v>6721.3114319999995</v>
      </c>
      <c r="D407" s="42">
        <v>4649.3388619999996</v>
      </c>
    </row>
    <row r="408" spans="1:4" x14ac:dyDescent="0.2">
      <c r="A408" s="8">
        <v>399</v>
      </c>
      <c r="B408" s="42">
        <v>71030.937999999995</v>
      </c>
      <c r="C408" s="42">
        <v>15109.285888999999</v>
      </c>
      <c r="D408" s="42">
        <v>5298.3441000000003</v>
      </c>
    </row>
    <row r="409" spans="1:4" x14ac:dyDescent="0.2">
      <c r="A409" s="8">
        <v>400</v>
      </c>
      <c r="B409" s="42">
        <v>71215.616999999998</v>
      </c>
      <c r="C409" s="42">
        <v>23034.228027000001</v>
      </c>
      <c r="D409" s="42">
        <v>3882.0560959999998</v>
      </c>
    </row>
    <row r="410" spans="1:4" x14ac:dyDescent="0.2">
      <c r="A410" s="8">
        <v>401</v>
      </c>
      <c r="B410" s="42">
        <v>69911.410999999993</v>
      </c>
      <c r="C410" s="42">
        <v>34013.035155999998</v>
      </c>
      <c r="D410" s="42">
        <v>4858.6938129999999</v>
      </c>
    </row>
    <row r="411" spans="1:4" x14ac:dyDescent="0.2">
      <c r="A411" s="8">
        <v>402</v>
      </c>
      <c r="B411" s="42">
        <v>68303.027000000002</v>
      </c>
      <c r="C411" s="42">
        <v>33123.255858999997</v>
      </c>
      <c r="D411" s="42">
        <v>2839.4361569999996</v>
      </c>
    </row>
    <row r="412" spans="1:4" x14ac:dyDescent="0.2">
      <c r="A412" s="8">
        <v>403</v>
      </c>
      <c r="B412" s="42">
        <v>68318.968000000008</v>
      </c>
      <c r="C412" s="42">
        <v>31054.404784999999</v>
      </c>
      <c r="D412" s="42">
        <v>2433.5431979999998</v>
      </c>
    </row>
    <row r="413" spans="1:4" x14ac:dyDescent="0.2">
      <c r="A413" s="8">
        <v>404</v>
      </c>
      <c r="B413" s="42">
        <v>131653.32</v>
      </c>
      <c r="C413" s="42">
        <v>23664.075683999999</v>
      </c>
      <c r="D413" s="42">
        <v>13596.3192</v>
      </c>
    </row>
    <row r="414" spans="1:4" x14ac:dyDescent="0.2">
      <c r="A414" s="8">
        <v>405</v>
      </c>
      <c r="B414" s="42">
        <v>166294.63700000002</v>
      </c>
      <c r="C414" s="42">
        <v>39020.542969000002</v>
      </c>
      <c r="D414" s="42">
        <v>11140.033800000001</v>
      </c>
    </row>
    <row r="415" spans="1:4" x14ac:dyDescent="0.2">
      <c r="A415" s="8">
        <v>406</v>
      </c>
      <c r="B415" s="42">
        <v>165256.73775</v>
      </c>
      <c r="C415" s="42">
        <v>23661.885254000001</v>
      </c>
      <c r="D415" s="42">
        <v>15619.323400000001</v>
      </c>
    </row>
    <row r="416" spans="1:4" x14ac:dyDescent="0.2">
      <c r="A416" s="8">
        <v>407</v>
      </c>
      <c r="B416" s="42">
        <v>164196.1525</v>
      </c>
      <c r="C416" s="42">
        <v>28386.838867000002</v>
      </c>
      <c r="D416" s="42">
        <v>21418.659099999997</v>
      </c>
    </row>
    <row r="417" spans="1:4" x14ac:dyDescent="0.2">
      <c r="A417" s="8">
        <v>408</v>
      </c>
      <c r="B417" s="42">
        <v>164107.253</v>
      </c>
      <c r="C417" s="42">
        <v>30020.980957000003</v>
      </c>
      <c r="D417" s="42">
        <v>25776.046800000004</v>
      </c>
    </row>
    <row r="418" spans="1:4" x14ac:dyDescent="0.2">
      <c r="A418" s="8">
        <v>409</v>
      </c>
      <c r="B418" s="42">
        <v>164742.90299999999</v>
      </c>
      <c r="C418" s="42">
        <v>35582.052734000004</v>
      </c>
      <c r="D418" s="42">
        <v>26012.147900000004</v>
      </c>
    </row>
    <row r="419" spans="1:4" x14ac:dyDescent="0.2">
      <c r="A419" s="8">
        <v>410</v>
      </c>
      <c r="B419" s="42">
        <v>162980.99100000001</v>
      </c>
      <c r="C419" s="42">
        <v>33201.366699999999</v>
      </c>
      <c r="D419" s="42">
        <v>22140.401299999998</v>
      </c>
    </row>
    <row r="420" spans="1:4" x14ac:dyDescent="0.2">
      <c r="A420" s="8">
        <v>411</v>
      </c>
      <c r="B420" s="42">
        <v>153611.867</v>
      </c>
      <c r="C420" s="42">
        <v>61795.070999999996</v>
      </c>
      <c r="D420" s="42">
        <v>23683.043899999997</v>
      </c>
    </row>
    <row r="421" spans="1:4" x14ac:dyDescent="0.2">
      <c r="A421" s="8">
        <v>412</v>
      </c>
      <c r="B421" s="42">
        <v>143439.26975000001</v>
      </c>
      <c r="C421" s="42">
        <v>85400.269</v>
      </c>
      <c r="D421" s="42">
        <v>19002.8223</v>
      </c>
    </row>
    <row r="422" spans="1:4" x14ac:dyDescent="0.2">
      <c r="A422" s="8">
        <v>413</v>
      </c>
      <c r="B422" s="42">
        <v>97418</v>
      </c>
      <c r="C422" s="42">
        <v>79946.156000000003</v>
      </c>
      <c r="D422" s="42">
        <v>22200.784699999997</v>
      </c>
    </row>
    <row r="423" spans="1:4" x14ac:dyDescent="0.2">
      <c r="A423" s="8">
        <v>414</v>
      </c>
      <c r="B423" s="42">
        <v>47518.820047000001</v>
      </c>
      <c r="C423" s="42">
        <v>59010.69200000001</v>
      </c>
      <c r="D423" s="42">
        <v>24558.109799999998</v>
      </c>
    </row>
    <row r="424" spans="1:4" x14ac:dyDescent="0.2">
      <c r="A424" s="8">
        <v>415</v>
      </c>
      <c r="B424" s="42">
        <v>24198.761230999997</v>
      </c>
      <c r="C424" s="42">
        <v>24120.874756000001</v>
      </c>
      <c r="D424" s="42">
        <v>23996.9385</v>
      </c>
    </row>
    <row r="425" spans="1:4" x14ac:dyDescent="0.2">
      <c r="A425" s="8">
        <v>416</v>
      </c>
      <c r="B425" s="42">
        <v>17827.827881000001</v>
      </c>
      <c r="C425" s="42">
        <v>9879.4694820000004</v>
      </c>
      <c r="D425" s="42">
        <v>25648.824799999999</v>
      </c>
    </row>
    <row r="426" spans="1:4" x14ac:dyDescent="0.2">
      <c r="A426" s="8">
        <v>417</v>
      </c>
      <c r="B426" s="42">
        <v>3030.8481750000001</v>
      </c>
      <c r="C426" s="42">
        <v>1035.5360910000002</v>
      </c>
      <c r="D426" s="42">
        <v>5253.7929999999997</v>
      </c>
    </row>
    <row r="427" spans="1:4" x14ac:dyDescent="0.2">
      <c r="A427" s="8">
        <v>418</v>
      </c>
      <c r="B427" s="42">
        <v>432.72386799999998</v>
      </c>
      <c r="C427" s="42">
        <v>1564.8848760000001</v>
      </c>
      <c r="D427" s="42">
        <v>0</v>
      </c>
    </row>
    <row r="428" spans="1:4" x14ac:dyDescent="0.2">
      <c r="A428" s="8">
        <v>419</v>
      </c>
      <c r="B428" s="42">
        <v>440.44702000000001</v>
      </c>
      <c r="C428" s="42">
        <v>5940.5798340000001</v>
      </c>
      <c r="D428" s="42">
        <v>0</v>
      </c>
    </row>
    <row r="429" spans="1:4" x14ac:dyDescent="0.2">
      <c r="A429" s="8">
        <v>420</v>
      </c>
      <c r="B429" s="42">
        <v>4073.4171149999997</v>
      </c>
      <c r="C429" s="42">
        <v>5030.8673090000002</v>
      </c>
      <c r="D429" s="42">
        <v>0</v>
      </c>
    </row>
    <row r="430" spans="1:4" x14ac:dyDescent="0.2">
      <c r="A430" s="8">
        <v>421</v>
      </c>
      <c r="B430" s="42">
        <v>36122.613191000004</v>
      </c>
      <c r="C430" s="42">
        <v>4779.6978769999996</v>
      </c>
      <c r="D430" s="42">
        <v>0</v>
      </c>
    </row>
    <row r="431" spans="1:4" x14ac:dyDescent="0.2">
      <c r="A431" s="8">
        <v>422</v>
      </c>
      <c r="B431" s="42">
        <v>55407.553999999996</v>
      </c>
      <c r="C431" s="42">
        <v>2380.1842349999997</v>
      </c>
      <c r="D431" s="42">
        <v>0</v>
      </c>
    </row>
    <row r="432" spans="1:4" x14ac:dyDescent="0.2">
      <c r="A432" s="8">
        <v>423</v>
      </c>
      <c r="B432" s="42">
        <v>89070.218999999997</v>
      </c>
      <c r="C432" s="42">
        <v>6040.2244270000001</v>
      </c>
      <c r="D432" s="42">
        <v>0</v>
      </c>
    </row>
    <row r="433" spans="1:4" x14ac:dyDescent="0.2">
      <c r="A433" s="8">
        <v>424</v>
      </c>
      <c r="B433" s="42">
        <v>102874.367</v>
      </c>
      <c r="C433" s="42">
        <v>17563.941651000001</v>
      </c>
      <c r="D433" s="42">
        <v>0</v>
      </c>
    </row>
    <row r="434" spans="1:4" x14ac:dyDescent="0.2">
      <c r="A434" s="8">
        <v>425</v>
      </c>
      <c r="B434" s="42">
        <v>71723.845000000001</v>
      </c>
      <c r="C434" s="42">
        <v>34059.508789000007</v>
      </c>
      <c r="D434" s="42">
        <v>0</v>
      </c>
    </row>
    <row r="435" spans="1:4" x14ac:dyDescent="0.2">
      <c r="A435" s="8">
        <v>426</v>
      </c>
      <c r="B435" s="42">
        <v>129828.307</v>
      </c>
      <c r="C435" s="42">
        <v>43926.208703000004</v>
      </c>
      <c r="D435" s="42">
        <v>0</v>
      </c>
    </row>
    <row r="436" spans="1:4" x14ac:dyDescent="0.2">
      <c r="A436" s="8">
        <v>427</v>
      </c>
      <c r="B436" s="42">
        <v>144841.08100000001</v>
      </c>
      <c r="C436" s="42">
        <v>55673.116000000002</v>
      </c>
      <c r="D436" s="42">
        <v>0</v>
      </c>
    </row>
    <row r="437" spans="1:4" x14ac:dyDescent="0.2">
      <c r="A437" s="8">
        <v>428</v>
      </c>
      <c r="B437" s="42">
        <v>162348.37100000001</v>
      </c>
      <c r="C437" s="42">
        <v>60634.983</v>
      </c>
      <c r="D437" s="42">
        <v>0</v>
      </c>
    </row>
    <row r="438" spans="1:4" x14ac:dyDescent="0.2">
      <c r="A438" s="8">
        <v>429</v>
      </c>
      <c r="B438" s="42">
        <v>158059.14099999997</v>
      </c>
      <c r="C438" s="42">
        <v>57148.953999999998</v>
      </c>
      <c r="D438" s="42">
        <v>1062.6156310000001</v>
      </c>
    </row>
    <row r="439" spans="1:4" x14ac:dyDescent="0.2">
      <c r="A439" s="8">
        <v>430</v>
      </c>
      <c r="B439" s="42">
        <v>160692.27599999998</v>
      </c>
      <c r="C439" s="42">
        <v>56432.387000000002</v>
      </c>
      <c r="D439" s="42">
        <v>3551.1138129999999</v>
      </c>
    </row>
    <row r="440" spans="1:4" x14ac:dyDescent="0.2">
      <c r="A440" s="8">
        <v>431</v>
      </c>
      <c r="B440" s="42">
        <v>161921.01949999999</v>
      </c>
      <c r="C440" s="42">
        <v>36448.003418</v>
      </c>
      <c r="D440" s="42">
        <v>6568.6460000000006</v>
      </c>
    </row>
    <row r="441" spans="1:4" x14ac:dyDescent="0.2">
      <c r="A441" s="8">
        <v>432</v>
      </c>
      <c r="B441" s="42">
        <v>159760.09400000001</v>
      </c>
      <c r="C441" s="42">
        <v>27732.210937000003</v>
      </c>
      <c r="D441" s="42">
        <v>11539.691000000001</v>
      </c>
    </row>
    <row r="442" spans="1:4" x14ac:dyDescent="0.2">
      <c r="A442" s="8">
        <v>433</v>
      </c>
      <c r="B442" s="42">
        <v>151820.57499999998</v>
      </c>
      <c r="C442" s="42">
        <v>7767.3383060000006</v>
      </c>
      <c r="D442" s="42">
        <v>13773.3631</v>
      </c>
    </row>
    <row r="443" spans="1:4" x14ac:dyDescent="0.2">
      <c r="A443" s="8">
        <v>434</v>
      </c>
      <c r="B443" s="42">
        <v>135085.60324999999</v>
      </c>
      <c r="C443" s="42">
        <v>30383.615734999999</v>
      </c>
      <c r="D443" s="42">
        <v>13695.255200000001</v>
      </c>
    </row>
    <row r="444" spans="1:4" x14ac:dyDescent="0.2">
      <c r="A444" s="8">
        <v>435</v>
      </c>
      <c r="B444" s="42">
        <v>106054.69224999999</v>
      </c>
      <c r="C444" s="42">
        <v>27553.060545999997</v>
      </c>
      <c r="D444" s="42">
        <v>12677.055</v>
      </c>
    </row>
    <row r="445" spans="1:4" x14ac:dyDescent="0.2">
      <c r="A445" s="8">
        <v>436</v>
      </c>
      <c r="B445" s="42">
        <v>65929.855750000002</v>
      </c>
      <c r="C445" s="42">
        <v>73277.416383000003</v>
      </c>
      <c r="D445" s="42">
        <v>5087.8003470000003</v>
      </c>
    </row>
    <row r="446" spans="1:4" x14ac:dyDescent="0.2">
      <c r="A446" s="8">
        <v>437</v>
      </c>
      <c r="B446" s="42">
        <v>36217.346276999997</v>
      </c>
      <c r="C446" s="42">
        <v>1994.0618359999999</v>
      </c>
      <c r="D446" s="42">
        <v>946.799263</v>
      </c>
    </row>
    <row r="447" spans="1:4" x14ac:dyDescent="0.2">
      <c r="A447" s="8">
        <v>438</v>
      </c>
      <c r="B447" s="42">
        <v>23255.497558999999</v>
      </c>
      <c r="C447" s="42">
        <v>21674.443604</v>
      </c>
      <c r="D447" s="42">
        <v>1928.914123</v>
      </c>
    </row>
    <row r="448" spans="1:4" x14ac:dyDescent="0.2">
      <c r="A448" s="8">
        <v>439</v>
      </c>
      <c r="B448" s="42">
        <v>17731.706298000001</v>
      </c>
      <c r="C448" s="42">
        <v>39237.039418</v>
      </c>
      <c r="D448" s="42">
        <v>1608.1285700000003</v>
      </c>
    </row>
    <row r="449" spans="1:4" x14ac:dyDescent="0.2">
      <c r="A449" s="8">
        <v>440</v>
      </c>
      <c r="B449" s="42">
        <v>7850.3614500000003</v>
      </c>
      <c r="C449" s="42">
        <v>19745.312012000002</v>
      </c>
      <c r="D449" s="42">
        <v>1300.624802</v>
      </c>
    </row>
    <row r="450" spans="1:4" x14ac:dyDescent="0.2">
      <c r="A450" s="8">
        <v>441</v>
      </c>
      <c r="B450" s="42">
        <v>583.99985200000003</v>
      </c>
      <c r="C450" s="42">
        <v>6708.3934330000002</v>
      </c>
      <c r="D450" s="42">
        <v>39.190207999999998</v>
      </c>
    </row>
    <row r="451" spans="1:4" x14ac:dyDescent="0.2">
      <c r="A451" s="8">
        <v>442</v>
      </c>
      <c r="B451" s="42">
        <v>23.748302000000002</v>
      </c>
      <c r="C451" s="42">
        <v>18845.400391000003</v>
      </c>
      <c r="D451" s="42">
        <v>0</v>
      </c>
    </row>
    <row r="452" spans="1:4" x14ac:dyDescent="0.2">
      <c r="A452" s="8">
        <v>443</v>
      </c>
      <c r="B452" s="42">
        <v>1040.89717</v>
      </c>
      <c r="C452" s="42">
        <v>18120.097412000003</v>
      </c>
      <c r="D452" s="42">
        <v>0</v>
      </c>
    </row>
    <row r="453" spans="1:4" x14ac:dyDescent="0.2">
      <c r="A453" s="8">
        <v>444</v>
      </c>
      <c r="B453" s="42">
        <v>341.37142600000004</v>
      </c>
      <c r="C453" s="42">
        <v>15212.180420000001</v>
      </c>
      <c r="D453" s="42">
        <v>0</v>
      </c>
    </row>
    <row r="454" spans="1:4" x14ac:dyDescent="0.2">
      <c r="A454" s="8">
        <v>445</v>
      </c>
      <c r="B454" s="42">
        <v>7567.4873660000003</v>
      </c>
      <c r="C454" s="42">
        <v>6845.6787109999996</v>
      </c>
      <c r="D454" s="42">
        <v>0</v>
      </c>
    </row>
    <row r="455" spans="1:4" x14ac:dyDescent="0.2">
      <c r="A455" s="8">
        <v>446</v>
      </c>
      <c r="B455" s="42">
        <v>34136.658203999999</v>
      </c>
      <c r="C455" s="42">
        <v>10598.417481</v>
      </c>
      <c r="D455" s="42">
        <v>0</v>
      </c>
    </row>
    <row r="456" spans="1:4" x14ac:dyDescent="0.2">
      <c r="A456" s="8">
        <v>447</v>
      </c>
      <c r="B456" s="42">
        <v>35247.345703999999</v>
      </c>
      <c r="C456" s="42">
        <v>15392.743164</v>
      </c>
      <c r="D456" s="42">
        <v>0</v>
      </c>
    </row>
    <row r="457" spans="1:4" x14ac:dyDescent="0.2">
      <c r="A457" s="8">
        <v>448</v>
      </c>
      <c r="B457" s="42">
        <v>35231.542968000002</v>
      </c>
      <c r="C457" s="42">
        <v>16623.640137999999</v>
      </c>
      <c r="D457" s="42">
        <v>0</v>
      </c>
    </row>
    <row r="458" spans="1:4" x14ac:dyDescent="0.2">
      <c r="A458" s="8">
        <v>449</v>
      </c>
      <c r="B458" s="42">
        <v>35248.458008000001</v>
      </c>
      <c r="C458" s="42">
        <v>10485.642822</v>
      </c>
      <c r="D458" s="42">
        <v>0</v>
      </c>
    </row>
    <row r="459" spans="1:4" x14ac:dyDescent="0.2">
      <c r="A459" s="8">
        <v>450</v>
      </c>
      <c r="B459" s="42">
        <v>35271.890625</v>
      </c>
      <c r="C459" s="42">
        <v>3045.6072389999999</v>
      </c>
      <c r="D459" s="42">
        <v>0</v>
      </c>
    </row>
    <row r="460" spans="1:4" x14ac:dyDescent="0.2">
      <c r="A460" s="8">
        <v>451</v>
      </c>
      <c r="B460" s="42">
        <v>39011.742696000001</v>
      </c>
      <c r="C460" s="42">
        <v>3201.5031129999998</v>
      </c>
      <c r="D460" s="42">
        <v>0</v>
      </c>
    </row>
    <row r="461" spans="1:4" x14ac:dyDescent="0.2">
      <c r="A461" s="8">
        <v>452</v>
      </c>
      <c r="B461" s="42">
        <v>149735.77374999999</v>
      </c>
      <c r="C461" s="42">
        <v>5882.0679620000001</v>
      </c>
      <c r="D461" s="42">
        <v>1261.144867</v>
      </c>
    </row>
    <row r="462" spans="1:4" x14ac:dyDescent="0.2">
      <c r="A462" s="8">
        <v>453</v>
      </c>
      <c r="B462" s="42">
        <v>167164.10200000001</v>
      </c>
      <c r="C462" s="42">
        <v>15660.969238</v>
      </c>
      <c r="D462" s="42">
        <v>1405.7836460000001</v>
      </c>
    </row>
    <row r="463" spans="1:4" x14ac:dyDescent="0.2">
      <c r="A463" s="8">
        <v>454</v>
      </c>
      <c r="B463" s="42">
        <v>166807.99599999998</v>
      </c>
      <c r="C463" s="42">
        <v>13822.986573000002</v>
      </c>
      <c r="D463" s="42">
        <v>9396.2519979999997</v>
      </c>
    </row>
    <row r="464" spans="1:4" x14ac:dyDescent="0.2">
      <c r="A464" s="8">
        <v>455</v>
      </c>
      <c r="B464" s="42">
        <v>165571.34</v>
      </c>
      <c r="C464" s="42">
        <v>12016.128906000002</v>
      </c>
      <c r="D464" s="42">
        <v>16400.6384</v>
      </c>
    </row>
    <row r="465" spans="1:4" x14ac:dyDescent="0.2">
      <c r="A465" s="8">
        <v>456</v>
      </c>
      <c r="B465" s="42">
        <v>163116.30025</v>
      </c>
      <c r="C465" s="42">
        <v>9690.1718739999997</v>
      </c>
      <c r="D465" s="42">
        <v>18950.432099999998</v>
      </c>
    </row>
    <row r="466" spans="1:4" x14ac:dyDescent="0.2">
      <c r="A466" s="8">
        <v>457</v>
      </c>
      <c r="B466" s="42">
        <v>151020.16800000001</v>
      </c>
      <c r="C466" s="42">
        <v>11936.002929</v>
      </c>
      <c r="D466" s="42">
        <v>19911.834599999998</v>
      </c>
    </row>
    <row r="467" spans="1:4" x14ac:dyDescent="0.2">
      <c r="A467" s="8">
        <v>458</v>
      </c>
      <c r="B467" s="42">
        <v>127215.01999999999</v>
      </c>
      <c r="C467" s="42">
        <v>20770.574707</v>
      </c>
      <c r="D467" s="42">
        <v>17804.262699999999</v>
      </c>
    </row>
    <row r="468" spans="1:4" x14ac:dyDescent="0.2">
      <c r="A468" s="8">
        <v>459</v>
      </c>
      <c r="B468" s="42">
        <v>102861.83</v>
      </c>
      <c r="C468" s="42">
        <v>16640.260987000001</v>
      </c>
      <c r="D468" s="42">
        <v>12404.6646</v>
      </c>
    </row>
    <row r="469" spans="1:4" x14ac:dyDescent="0.2">
      <c r="A469" s="8">
        <v>460</v>
      </c>
      <c r="B469" s="42">
        <v>85153.173999999999</v>
      </c>
      <c r="C469" s="42">
        <v>14428.618408</v>
      </c>
      <c r="D469" s="42">
        <v>6861.4634999999998</v>
      </c>
    </row>
    <row r="470" spans="1:4" x14ac:dyDescent="0.2">
      <c r="A470" s="8">
        <v>461</v>
      </c>
      <c r="B470" s="42">
        <v>79149.484250000009</v>
      </c>
      <c r="C470" s="42">
        <v>19259.362305000002</v>
      </c>
      <c r="D470" s="42">
        <v>3178.8046080000004</v>
      </c>
    </row>
    <row r="471" spans="1:4" x14ac:dyDescent="0.2">
      <c r="A471" s="8">
        <v>462</v>
      </c>
      <c r="B471" s="42">
        <v>78706.61</v>
      </c>
      <c r="C471" s="42">
        <v>18794.066406000002</v>
      </c>
      <c r="D471" s="42">
        <v>122.400941</v>
      </c>
    </row>
    <row r="472" spans="1:4" x14ac:dyDescent="0.2">
      <c r="A472" s="8">
        <v>463</v>
      </c>
      <c r="B472" s="42">
        <v>61193.664000000004</v>
      </c>
      <c r="C472" s="42">
        <v>22184.524902999998</v>
      </c>
      <c r="D472" s="42">
        <v>83.345949000000005</v>
      </c>
    </row>
    <row r="473" spans="1:4" x14ac:dyDescent="0.2">
      <c r="A473" s="8">
        <v>464</v>
      </c>
      <c r="B473" s="42">
        <v>44479.590789000002</v>
      </c>
      <c r="C473" s="42">
        <v>21790.533448000002</v>
      </c>
      <c r="D473" s="42">
        <v>0</v>
      </c>
    </row>
    <row r="474" spans="1:4" x14ac:dyDescent="0.2">
      <c r="A474" s="8">
        <v>465</v>
      </c>
      <c r="B474" s="42">
        <v>36011.642679000004</v>
      </c>
      <c r="C474" s="42">
        <v>17916.808348999999</v>
      </c>
      <c r="D474" s="42">
        <v>0</v>
      </c>
    </row>
    <row r="475" spans="1:4" x14ac:dyDescent="0.2">
      <c r="A475" s="8">
        <v>466</v>
      </c>
      <c r="B475" s="42">
        <v>26432.179199000002</v>
      </c>
      <c r="C475" s="42">
        <v>12110.448486000001</v>
      </c>
      <c r="D475" s="42">
        <v>0</v>
      </c>
    </row>
    <row r="476" spans="1:4" x14ac:dyDescent="0.2">
      <c r="A476" s="8">
        <v>467</v>
      </c>
      <c r="B476" s="42">
        <v>20701.505372</v>
      </c>
      <c r="C476" s="42">
        <v>4787.7138669999995</v>
      </c>
      <c r="D476" s="42">
        <v>0</v>
      </c>
    </row>
    <row r="477" spans="1:4" x14ac:dyDescent="0.2">
      <c r="A477" s="8">
        <v>468</v>
      </c>
      <c r="B477" s="42">
        <v>19823.451660000002</v>
      </c>
      <c r="C477" s="42">
        <v>936.748603</v>
      </c>
      <c r="D477" s="42">
        <v>0</v>
      </c>
    </row>
    <row r="478" spans="1:4" x14ac:dyDescent="0.2">
      <c r="A478" s="8">
        <v>469</v>
      </c>
      <c r="B478" s="42">
        <v>48271.737949000002</v>
      </c>
      <c r="C478" s="42">
        <v>161.34677099999999</v>
      </c>
      <c r="D478" s="42">
        <v>0</v>
      </c>
    </row>
    <row r="479" spans="1:4" x14ac:dyDescent="0.2">
      <c r="A479" s="8">
        <v>470</v>
      </c>
      <c r="B479" s="42">
        <v>70300.92</v>
      </c>
      <c r="C479" s="42">
        <v>539.06706200000008</v>
      </c>
      <c r="D479" s="42">
        <v>0</v>
      </c>
    </row>
    <row r="480" spans="1:4" x14ac:dyDescent="0.2">
      <c r="A480" s="8">
        <v>471</v>
      </c>
      <c r="B480" s="42">
        <v>70296.668999999994</v>
      </c>
      <c r="C480" s="42">
        <v>6506.0082400000001</v>
      </c>
      <c r="D480" s="42">
        <v>0</v>
      </c>
    </row>
    <row r="481" spans="1:4" x14ac:dyDescent="0.2">
      <c r="A481" s="8">
        <v>472</v>
      </c>
      <c r="B481" s="42">
        <v>70290.409</v>
      </c>
      <c r="C481" s="42">
        <v>33580.642570000004</v>
      </c>
      <c r="D481" s="42">
        <v>0</v>
      </c>
    </row>
    <row r="482" spans="1:4" x14ac:dyDescent="0.2">
      <c r="A482" s="8">
        <v>473</v>
      </c>
      <c r="B482" s="42">
        <v>70300.743000000002</v>
      </c>
      <c r="C482" s="42">
        <v>26775.293409000002</v>
      </c>
      <c r="D482" s="42">
        <v>0</v>
      </c>
    </row>
    <row r="483" spans="1:4" x14ac:dyDescent="0.2">
      <c r="A483" s="8">
        <v>474</v>
      </c>
      <c r="B483" s="42">
        <v>80409.290999999997</v>
      </c>
      <c r="C483" s="42">
        <v>6306.010499</v>
      </c>
      <c r="D483" s="42">
        <v>0</v>
      </c>
    </row>
    <row r="484" spans="1:4" x14ac:dyDescent="0.2">
      <c r="A484" s="8">
        <v>475</v>
      </c>
      <c r="B484" s="42">
        <v>166525.77399999998</v>
      </c>
      <c r="C484" s="42">
        <v>3685.006163</v>
      </c>
      <c r="D484" s="42">
        <v>478.33395899999999</v>
      </c>
    </row>
    <row r="485" spans="1:4" x14ac:dyDescent="0.2">
      <c r="A485" s="8">
        <v>476</v>
      </c>
      <c r="B485" s="42">
        <v>167818.61700000003</v>
      </c>
      <c r="C485" s="42">
        <v>777.183761</v>
      </c>
      <c r="D485" s="42">
        <v>1538.7935190000001</v>
      </c>
    </row>
    <row r="486" spans="1:4" x14ac:dyDescent="0.2">
      <c r="A486" s="8">
        <v>477</v>
      </c>
      <c r="B486" s="42">
        <v>167715.00399999999</v>
      </c>
      <c r="C486" s="42">
        <v>114.31828899999999</v>
      </c>
      <c r="D486" s="42">
        <v>1753.2895210000001</v>
      </c>
    </row>
    <row r="487" spans="1:4" x14ac:dyDescent="0.2">
      <c r="A487" s="8">
        <v>478</v>
      </c>
      <c r="B487" s="42">
        <v>167118.5625</v>
      </c>
      <c r="C487" s="42">
        <v>132.80015699999998</v>
      </c>
      <c r="D487" s="42">
        <v>2034.0407100000002</v>
      </c>
    </row>
    <row r="488" spans="1:4" x14ac:dyDescent="0.2">
      <c r="A488" s="8">
        <v>479</v>
      </c>
      <c r="B488" s="42">
        <v>165483.505</v>
      </c>
      <c r="C488" s="42">
        <v>10271.031251</v>
      </c>
      <c r="D488" s="42">
        <v>4309.59566</v>
      </c>
    </row>
    <row r="489" spans="1:4" x14ac:dyDescent="0.2">
      <c r="A489" s="8">
        <v>480</v>
      </c>
      <c r="B489" s="42">
        <v>167361.266</v>
      </c>
      <c r="C489" s="42">
        <v>26683.485350999996</v>
      </c>
      <c r="D489" s="42">
        <v>5623.5010000000002</v>
      </c>
    </row>
    <row r="490" spans="1:4" x14ac:dyDescent="0.2">
      <c r="A490" s="8">
        <v>481</v>
      </c>
      <c r="B490" s="42">
        <v>164882.43274999998</v>
      </c>
      <c r="C490" s="42">
        <v>45222.996000000006</v>
      </c>
      <c r="D490" s="42">
        <v>9648.4759000000013</v>
      </c>
    </row>
    <row r="491" spans="1:4" x14ac:dyDescent="0.2">
      <c r="A491" s="8">
        <v>482</v>
      </c>
      <c r="B491" s="42">
        <v>141116.16999999998</v>
      </c>
      <c r="C491" s="42">
        <v>60560.586000000003</v>
      </c>
      <c r="D491" s="42">
        <v>11142.0281</v>
      </c>
    </row>
    <row r="492" spans="1:4" x14ac:dyDescent="0.2">
      <c r="A492" s="8">
        <v>483</v>
      </c>
      <c r="B492" s="42">
        <v>101901.65700000001</v>
      </c>
      <c r="C492" s="42">
        <v>57892.870999999999</v>
      </c>
      <c r="D492" s="42">
        <v>18019.668999999998</v>
      </c>
    </row>
    <row r="493" spans="1:4" x14ac:dyDescent="0.2">
      <c r="A493" s="8">
        <v>484</v>
      </c>
      <c r="B493" s="42">
        <v>67583.564930000008</v>
      </c>
      <c r="C493" s="42">
        <v>75000.826249999998</v>
      </c>
      <c r="D493" s="42">
        <v>15857.4424</v>
      </c>
    </row>
    <row r="494" spans="1:4" x14ac:dyDescent="0.2">
      <c r="A494" s="8">
        <v>485</v>
      </c>
      <c r="B494" s="42">
        <v>68206.846999999994</v>
      </c>
      <c r="C494" s="42">
        <v>63264.563999999998</v>
      </c>
      <c r="D494" s="42">
        <v>14210.5818</v>
      </c>
    </row>
    <row r="495" spans="1:4" x14ac:dyDescent="0.2">
      <c r="A495" s="8">
        <v>486</v>
      </c>
      <c r="B495" s="42">
        <v>74319.745750000002</v>
      </c>
      <c r="C495" s="42">
        <v>35630.175780999998</v>
      </c>
      <c r="D495" s="42">
        <v>13235.357400000001</v>
      </c>
    </row>
    <row r="496" spans="1:4" x14ac:dyDescent="0.2">
      <c r="A496" s="8">
        <v>487</v>
      </c>
      <c r="B496" s="42">
        <v>53841.915999999997</v>
      </c>
      <c r="C496" s="42">
        <v>36199.085362999998</v>
      </c>
      <c r="D496" s="42">
        <v>14938.956</v>
      </c>
    </row>
    <row r="497" spans="1:4" x14ac:dyDescent="0.2">
      <c r="A497" s="8">
        <v>488</v>
      </c>
      <c r="B497" s="42">
        <v>58785.391000000003</v>
      </c>
      <c r="C497" s="42">
        <v>31847.503419000001</v>
      </c>
      <c r="D497" s="42">
        <v>15660.7048</v>
      </c>
    </row>
    <row r="498" spans="1:4" x14ac:dyDescent="0.2">
      <c r="A498" s="8">
        <v>489</v>
      </c>
      <c r="B498" s="42">
        <v>16931.739869000001</v>
      </c>
      <c r="C498" s="42">
        <v>25437.014648</v>
      </c>
      <c r="D498" s="42">
        <v>9045.4622999999992</v>
      </c>
    </row>
    <row r="499" spans="1:4" x14ac:dyDescent="0.2">
      <c r="A499" s="8">
        <v>490</v>
      </c>
      <c r="B499" s="42">
        <v>552.89958200000001</v>
      </c>
      <c r="C499" s="42">
        <v>21897.865722000002</v>
      </c>
      <c r="D499" s="42">
        <v>3825.7583759999998</v>
      </c>
    </row>
    <row r="500" spans="1:4" x14ac:dyDescent="0.2">
      <c r="A500" s="8">
        <v>491</v>
      </c>
      <c r="B500" s="42">
        <v>172.36861400000001</v>
      </c>
      <c r="C500" s="42">
        <v>24026.795898</v>
      </c>
      <c r="D500" s="42">
        <v>3426.05618</v>
      </c>
    </row>
    <row r="501" spans="1:4" x14ac:dyDescent="0.2">
      <c r="A501" s="8">
        <v>492</v>
      </c>
      <c r="B501" s="42">
        <v>2213.4926450000003</v>
      </c>
      <c r="C501" s="42">
        <v>15143.906739</v>
      </c>
      <c r="D501" s="42">
        <v>499.333778</v>
      </c>
    </row>
    <row r="502" spans="1:4" x14ac:dyDescent="0.2">
      <c r="A502" s="8">
        <v>493</v>
      </c>
      <c r="B502" s="42">
        <v>16431.571289</v>
      </c>
      <c r="C502" s="42">
        <v>10096.336426999998</v>
      </c>
      <c r="D502" s="42">
        <v>0</v>
      </c>
    </row>
    <row r="503" spans="1:4" x14ac:dyDescent="0.2">
      <c r="A503" s="8">
        <v>494</v>
      </c>
      <c r="B503" s="42">
        <v>17479.472655999998</v>
      </c>
      <c r="C503" s="42">
        <v>5938.3300780000009</v>
      </c>
      <c r="D503" s="42">
        <v>10.119484</v>
      </c>
    </row>
    <row r="504" spans="1:4" x14ac:dyDescent="0.2">
      <c r="A504" s="8">
        <v>495</v>
      </c>
      <c r="B504" s="42">
        <v>17478.732909999999</v>
      </c>
      <c r="C504" s="42">
        <v>1700.537568</v>
      </c>
      <c r="D504" s="42">
        <v>35.132325000000002</v>
      </c>
    </row>
    <row r="505" spans="1:4" x14ac:dyDescent="0.2">
      <c r="A505" s="8">
        <v>496</v>
      </c>
      <c r="B505" s="42">
        <v>85820.578011000005</v>
      </c>
      <c r="C505" s="42">
        <v>5492.9710700000005</v>
      </c>
      <c r="D505" s="42">
        <v>726.77592899999991</v>
      </c>
    </row>
    <row r="506" spans="1:4" x14ac:dyDescent="0.2">
      <c r="A506" s="8">
        <v>497</v>
      </c>
      <c r="B506" s="42">
        <v>162574.14825</v>
      </c>
      <c r="C506" s="42">
        <v>1020.2636190000001</v>
      </c>
      <c r="D506" s="42">
        <v>3540.9979960000001</v>
      </c>
    </row>
    <row r="507" spans="1:4" x14ac:dyDescent="0.2">
      <c r="A507" s="8">
        <v>498</v>
      </c>
      <c r="B507" s="42">
        <v>116135.3695</v>
      </c>
      <c r="C507" s="42">
        <v>4150.4815060000001</v>
      </c>
      <c r="D507" s="42">
        <v>13711.4604</v>
      </c>
    </row>
    <row r="508" spans="1:4" x14ac:dyDescent="0.2">
      <c r="A508" s="8">
        <v>499</v>
      </c>
      <c r="B508" s="42">
        <v>88564.896000000008</v>
      </c>
      <c r="C508" s="42">
        <v>14395.962890999999</v>
      </c>
      <c r="D508" s="42">
        <v>12364.627199999999</v>
      </c>
    </row>
    <row r="509" spans="1:4" x14ac:dyDescent="0.2">
      <c r="A509" s="8">
        <v>500</v>
      </c>
      <c r="B509" s="42">
        <v>162033.79324999999</v>
      </c>
      <c r="C509" s="42">
        <v>17922.441161999999</v>
      </c>
      <c r="D509" s="42">
        <v>9188.8317999999999</v>
      </c>
    </row>
    <row r="510" spans="1:4" x14ac:dyDescent="0.2">
      <c r="A510" s="8">
        <v>501</v>
      </c>
      <c r="B510" s="42">
        <v>167640.06299999999</v>
      </c>
      <c r="C510" s="42">
        <v>11128.913574</v>
      </c>
      <c r="D510" s="42">
        <v>9954.3557000000001</v>
      </c>
    </row>
    <row r="511" spans="1:4" x14ac:dyDescent="0.2">
      <c r="A511" s="8">
        <v>502</v>
      </c>
      <c r="B511" s="42">
        <v>167682.777</v>
      </c>
      <c r="C511" s="42">
        <v>12851.034666999998</v>
      </c>
      <c r="D511" s="42">
        <v>7571.5164999999997</v>
      </c>
    </row>
    <row r="512" spans="1:4" x14ac:dyDescent="0.2">
      <c r="A512" s="8">
        <v>503</v>
      </c>
      <c r="B512" s="42">
        <v>166845.08525</v>
      </c>
      <c r="C512" s="42">
        <v>11078.711792</v>
      </c>
      <c r="D512" s="42">
        <v>6160.1427000000003</v>
      </c>
    </row>
    <row r="513" spans="1:4" x14ac:dyDescent="0.2">
      <c r="A513" s="8">
        <v>504</v>
      </c>
      <c r="B513" s="42">
        <v>165987.11749999999</v>
      </c>
      <c r="C513" s="42">
        <v>42897.624602000004</v>
      </c>
      <c r="D513" s="42">
        <v>7306.6203999999998</v>
      </c>
    </row>
    <row r="514" spans="1:4" x14ac:dyDescent="0.2">
      <c r="A514" s="8">
        <v>505</v>
      </c>
      <c r="B514" s="42">
        <v>167698.06600000002</v>
      </c>
      <c r="C514" s="42">
        <v>63750.433999999994</v>
      </c>
      <c r="D514" s="42">
        <v>11053.008400000001</v>
      </c>
    </row>
    <row r="515" spans="1:4" x14ac:dyDescent="0.2">
      <c r="A515" s="8">
        <v>506</v>
      </c>
      <c r="B515" s="42">
        <v>167775.65974999999</v>
      </c>
      <c r="C515" s="42">
        <v>65578.343999999997</v>
      </c>
      <c r="D515" s="42">
        <v>12717.7539</v>
      </c>
    </row>
    <row r="516" spans="1:4" x14ac:dyDescent="0.2">
      <c r="A516" s="8">
        <v>507</v>
      </c>
      <c r="B516" s="42">
        <v>156249.71099999998</v>
      </c>
      <c r="C516" s="42">
        <v>98861.370999999999</v>
      </c>
      <c r="D516" s="42">
        <v>10650.0273</v>
      </c>
    </row>
    <row r="517" spans="1:4" x14ac:dyDescent="0.2">
      <c r="A517" s="8">
        <v>508</v>
      </c>
      <c r="B517" s="42">
        <v>97249.744249999989</v>
      </c>
      <c r="C517" s="42">
        <v>107470.8085</v>
      </c>
      <c r="D517" s="42">
        <v>7071.9591</v>
      </c>
    </row>
    <row r="518" spans="1:4" x14ac:dyDescent="0.2">
      <c r="A518" s="8">
        <v>509</v>
      </c>
      <c r="B518" s="42">
        <v>29945.768654</v>
      </c>
      <c r="C518" s="42">
        <v>117297.79700000002</v>
      </c>
      <c r="D518" s="42">
        <v>3916.2057619999996</v>
      </c>
    </row>
    <row r="519" spans="1:4" x14ac:dyDescent="0.2">
      <c r="A519" s="8">
        <v>510</v>
      </c>
      <c r="B519" s="42">
        <v>547.79568199999994</v>
      </c>
      <c r="C519" s="42">
        <v>115211.704</v>
      </c>
      <c r="D519" s="42">
        <v>7869.0212000000001</v>
      </c>
    </row>
    <row r="520" spans="1:4" x14ac:dyDescent="0.2">
      <c r="A520" s="8">
        <v>511</v>
      </c>
      <c r="B520" s="42">
        <v>0</v>
      </c>
      <c r="C520" s="42">
        <v>110087.30099999999</v>
      </c>
      <c r="D520" s="42">
        <v>6459.5243</v>
      </c>
    </row>
    <row r="521" spans="1:4" x14ac:dyDescent="0.2">
      <c r="A521" s="8">
        <v>512</v>
      </c>
      <c r="B521" s="42">
        <v>0</v>
      </c>
      <c r="C521" s="42">
        <v>114816.924</v>
      </c>
      <c r="D521" s="42">
        <v>6884.816499999999</v>
      </c>
    </row>
    <row r="522" spans="1:4" x14ac:dyDescent="0.2">
      <c r="A522" s="8">
        <v>513</v>
      </c>
      <c r="B522" s="42">
        <v>3321.4051930000001</v>
      </c>
      <c r="C522" s="42">
        <v>106428.86249999999</v>
      </c>
      <c r="D522" s="42">
        <v>10379.7048</v>
      </c>
    </row>
    <row r="523" spans="1:4" x14ac:dyDescent="0.2">
      <c r="A523" s="8">
        <v>514</v>
      </c>
      <c r="B523" s="42">
        <v>17279.079102000003</v>
      </c>
      <c r="C523" s="42">
        <v>87787.101999999999</v>
      </c>
      <c r="D523" s="42">
        <v>16523.492900000001</v>
      </c>
    </row>
    <row r="524" spans="1:4" x14ac:dyDescent="0.2">
      <c r="A524" s="8">
        <v>515</v>
      </c>
      <c r="B524" s="42">
        <v>17684.363280999998</v>
      </c>
      <c r="C524" s="42">
        <v>68084.689000000013</v>
      </c>
      <c r="D524" s="42">
        <v>28020.799800000001</v>
      </c>
    </row>
    <row r="525" spans="1:4" x14ac:dyDescent="0.2">
      <c r="A525" s="8">
        <v>516</v>
      </c>
      <c r="B525" s="42">
        <v>17631.045410999999</v>
      </c>
      <c r="C525" s="42">
        <v>100057.31849999999</v>
      </c>
      <c r="D525" s="42">
        <v>23426.2588</v>
      </c>
    </row>
    <row r="526" spans="1:4" x14ac:dyDescent="0.2">
      <c r="A526" s="8">
        <v>517</v>
      </c>
      <c r="B526" s="42">
        <v>17402.424317000001</v>
      </c>
      <c r="C526" s="42">
        <v>74721.576000000001</v>
      </c>
      <c r="D526" s="42">
        <v>19576.134699999999</v>
      </c>
    </row>
    <row r="527" spans="1:4" x14ac:dyDescent="0.2">
      <c r="A527" s="8">
        <v>518</v>
      </c>
      <c r="B527" s="42">
        <v>17545.767577999999</v>
      </c>
      <c r="C527" s="42">
        <v>90147.32699999999</v>
      </c>
      <c r="D527" s="42">
        <v>18239.480499999998</v>
      </c>
    </row>
    <row r="528" spans="1:4" x14ac:dyDescent="0.2">
      <c r="A528" s="8">
        <v>519</v>
      </c>
      <c r="B528" s="42">
        <v>17356.487793</v>
      </c>
      <c r="C528" s="42">
        <v>82909.486000000004</v>
      </c>
      <c r="D528" s="42">
        <v>12759.3763</v>
      </c>
    </row>
    <row r="529" spans="1:4" x14ac:dyDescent="0.2">
      <c r="A529" s="8">
        <v>520</v>
      </c>
      <c r="B529" s="42">
        <v>17322.583008000001</v>
      </c>
      <c r="C529" s="42">
        <v>74518.014999999999</v>
      </c>
      <c r="D529" s="42">
        <v>11511.325699999999</v>
      </c>
    </row>
    <row r="530" spans="1:4" x14ac:dyDescent="0.2">
      <c r="A530" s="8">
        <v>521</v>
      </c>
      <c r="B530" s="42">
        <v>17334.178222999999</v>
      </c>
      <c r="C530" s="42">
        <v>75182.431000000011</v>
      </c>
      <c r="D530" s="42">
        <v>5358.8838230000001</v>
      </c>
    </row>
    <row r="531" spans="1:4" x14ac:dyDescent="0.2">
      <c r="A531" s="8">
        <v>522</v>
      </c>
      <c r="B531" s="42">
        <v>29181.415933999997</v>
      </c>
      <c r="C531" s="42">
        <v>63759.202000000005</v>
      </c>
      <c r="D531" s="42">
        <v>1729.4650810000001</v>
      </c>
    </row>
    <row r="532" spans="1:4" x14ac:dyDescent="0.2">
      <c r="A532" s="8">
        <v>523</v>
      </c>
      <c r="B532" s="42">
        <v>63124.823000000004</v>
      </c>
      <c r="C532" s="42">
        <v>64499.525999999998</v>
      </c>
      <c r="D532" s="42">
        <v>2177.0356750000001</v>
      </c>
    </row>
    <row r="533" spans="1:4" x14ac:dyDescent="0.2">
      <c r="A533" s="8">
        <v>524</v>
      </c>
      <c r="B533" s="42">
        <v>153554.34424999999</v>
      </c>
      <c r="C533" s="42">
        <v>99283.613249999995</v>
      </c>
      <c r="D533" s="42">
        <v>1154.520606</v>
      </c>
    </row>
    <row r="534" spans="1:4" x14ac:dyDescent="0.2">
      <c r="A534" s="8">
        <v>525</v>
      </c>
      <c r="B534" s="42">
        <v>162281.00475000002</v>
      </c>
      <c r="C534" s="42">
        <v>109307.56</v>
      </c>
      <c r="D534" s="42">
        <v>1162.478012</v>
      </c>
    </row>
    <row r="535" spans="1:4" x14ac:dyDescent="0.2">
      <c r="A535" s="8">
        <v>526</v>
      </c>
      <c r="B535" s="42">
        <v>167762.28899999999</v>
      </c>
      <c r="C535" s="42">
        <v>117487.864</v>
      </c>
      <c r="D535" s="42">
        <v>4541.5980890000001</v>
      </c>
    </row>
    <row r="536" spans="1:4" x14ac:dyDescent="0.2">
      <c r="A536" s="8">
        <v>527</v>
      </c>
      <c r="B536" s="42">
        <v>167716.03525000002</v>
      </c>
      <c r="C536" s="42">
        <v>118852.58525</v>
      </c>
      <c r="D536" s="42">
        <v>6888.1471000000001</v>
      </c>
    </row>
    <row r="537" spans="1:4" x14ac:dyDescent="0.2">
      <c r="A537" s="8">
        <v>528</v>
      </c>
      <c r="B537" s="42">
        <v>166253.78200000001</v>
      </c>
      <c r="C537" s="42">
        <v>116569.98</v>
      </c>
      <c r="D537" s="42">
        <v>8501.2956999999988</v>
      </c>
    </row>
    <row r="538" spans="1:4" x14ac:dyDescent="0.2">
      <c r="A538" s="8">
        <v>529</v>
      </c>
      <c r="B538" s="42">
        <v>151859.742</v>
      </c>
      <c r="C538" s="42">
        <v>121230.181</v>
      </c>
      <c r="D538" s="42">
        <v>9655.5506000000005</v>
      </c>
    </row>
    <row r="539" spans="1:4" x14ac:dyDescent="0.2">
      <c r="A539" s="8">
        <v>530</v>
      </c>
      <c r="B539" s="42">
        <v>125986.162</v>
      </c>
      <c r="C539" s="42">
        <v>121266.50600000001</v>
      </c>
      <c r="D539" s="42">
        <v>9707.4326000000001</v>
      </c>
    </row>
    <row r="540" spans="1:4" x14ac:dyDescent="0.2">
      <c r="A540" s="8">
        <v>531</v>
      </c>
      <c r="B540" s="42">
        <v>86643.356</v>
      </c>
      <c r="C540" s="42">
        <v>112364.626</v>
      </c>
      <c r="D540" s="42">
        <v>7731.1423000000004</v>
      </c>
    </row>
    <row r="541" spans="1:4" x14ac:dyDescent="0.2">
      <c r="A541" s="8">
        <v>532</v>
      </c>
      <c r="B541" s="42">
        <v>63458.55</v>
      </c>
      <c r="C541" s="42">
        <v>103635.239</v>
      </c>
      <c r="D541" s="42">
        <v>10188.247799999999</v>
      </c>
    </row>
    <row r="542" spans="1:4" x14ac:dyDescent="0.2">
      <c r="A542" s="8">
        <v>533</v>
      </c>
      <c r="B542" s="42">
        <v>43104.517</v>
      </c>
      <c r="C542" s="42">
        <v>74680.688999999998</v>
      </c>
      <c r="D542" s="42">
        <v>11194.479300000001</v>
      </c>
    </row>
    <row r="543" spans="1:4" x14ac:dyDescent="0.2">
      <c r="A543" s="8">
        <v>534</v>
      </c>
      <c r="B543" s="42">
        <v>25349.499268</v>
      </c>
      <c r="C543" s="42">
        <v>51714.508999999998</v>
      </c>
      <c r="D543" s="42">
        <v>10350.8899</v>
      </c>
    </row>
    <row r="544" spans="1:4" x14ac:dyDescent="0.2">
      <c r="A544" s="8">
        <v>535</v>
      </c>
      <c r="B544" s="42">
        <v>1961.5858449999998</v>
      </c>
      <c r="C544" s="42">
        <v>43357.495866999998</v>
      </c>
      <c r="D544" s="42">
        <v>8871.5077999999994</v>
      </c>
    </row>
    <row r="545" spans="1:4" x14ac:dyDescent="0.2">
      <c r="A545" s="8">
        <v>536</v>
      </c>
      <c r="B545" s="42">
        <v>0</v>
      </c>
      <c r="C545" s="42">
        <v>36471.952284999999</v>
      </c>
      <c r="D545" s="42">
        <v>11458.571800000002</v>
      </c>
    </row>
    <row r="546" spans="1:4" x14ac:dyDescent="0.2">
      <c r="A546" s="8">
        <v>537</v>
      </c>
      <c r="B546" s="42">
        <v>1.114236</v>
      </c>
      <c r="C546" s="42">
        <v>18389.016600999999</v>
      </c>
      <c r="D546" s="42">
        <v>9836.9739000000009</v>
      </c>
    </row>
    <row r="547" spans="1:4" x14ac:dyDescent="0.2">
      <c r="A547" s="8">
        <v>538</v>
      </c>
      <c r="B547" s="42">
        <v>0</v>
      </c>
      <c r="C547" s="42">
        <v>13059.935913000001</v>
      </c>
      <c r="D547" s="42">
        <v>4509.4152430000004</v>
      </c>
    </row>
    <row r="548" spans="1:4" x14ac:dyDescent="0.2">
      <c r="A548" s="8">
        <v>539</v>
      </c>
      <c r="B548" s="42">
        <v>1077.0961150000001</v>
      </c>
      <c r="C548" s="42">
        <v>7480.1236570000001</v>
      </c>
      <c r="D548" s="42">
        <v>5831.3769000000002</v>
      </c>
    </row>
    <row r="549" spans="1:4" x14ac:dyDescent="0.2">
      <c r="A549" s="8">
        <v>540</v>
      </c>
      <c r="B549" s="42">
        <v>7699.909545999999</v>
      </c>
      <c r="C549" s="42">
        <v>10343.663452000001</v>
      </c>
      <c r="D549" s="42">
        <v>3105.8606559999998</v>
      </c>
    </row>
    <row r="550" spans="1:4" x14ac:dyDescent="0.2">
      <c r="A550" s="8">
        <v>541</v>
      </c>
      <c r="B550" s="42">
        <v>17336.979980999997</v>
      </c>
      <c r="C550" s="42">
        <v>22711.033447000002</v>
      </c>
      <c r="D550" s="42">
        <v>1333.446747</v>
      </c>
    </row>
    <row r="551" spans="1:4" x14ac:dyDescent="0.2">
      <c r="A551" s="8">
        <v>542</v>
      </c>
      <c r="B551" s="42">
        <v>40371.31179</v>
      </c>
      <c r="C551" s="42">
        <v>38621.447219000001</v>
      </c>
      <c r="D551" s="42">
        <v>671.21997699999997</v>
      </c>
    </row>
    <row r="552" spans="1:4" x14ac:dyDescent="0.2">
      <c r="A552" s="8">
        <v>543</v>
      </c>
      <c r="B552" s="42">
        <v>75305.323000000004</v>
      </c>
      <c r="C552" s="42">
        <v>50075.574999999997</v>
      </c>
      <c r="D552" s="42">
        <v>162.31388399999997</v>
      </c>
    </row>
    <row r="553" spans="1:4" x14ac:dyDescent="0.2">
      <c r="A553" s="8">
        <v>544</v>
      </c>
      <c r="B553" s="42">
        <v>75323.874000000011</v>
      </c>
      <c r="C553" s="42">
        <v>65406.241750000001</v>
      </c>
      <c r="D553" s="42">
        <v>89.604919999999993</v>
      </c>
    </row>
    <row r="554" spans="1:4" x14ac:dyDescent="0.2">
      <c r="A554" s="8">
        <v>545</v>
      </c>
      <c r="B554" s="42">
        <v>75340.277999999991</v>
      </c>
      <c r="C554" s="42">
        <v>42355.784930000002</v>
      </c>
      <c r="D554" s="42">
        <v>224.85404900000003</v>
      </c>
    </row>
    <row r="555" spans="1:4" x14ac:dyDescent="0.2">
      <c r="A555" s="8">
        <v>546</v>
      </c>
      <c r="B555" s="42">
        <v>84340.212</v>
      </c>
      <c r="C555" s="42">
        <v>18874.614746000003</v>
      </c>
      <c r="D555" s="42">
        <v>261.83845600000001</v>
      </c>
    </row>
    <row r="556" spans="1:4" x14ac:dyDescent="0.2">
      <c r="A556" s="8">
        <v>547</v>
      </c>
      <c r="B556" s="42">
        <v>109843.87</v>
      </c>
      <c r="C556" s="42">
        <v>10600.688475999999</v>
      </c>
      <c r="D556" s="42">
        <v>8078.0252999999993</v>
      </c>
    </row>
    <row r="557" spans="1:4" x14ac:dyDescent="0.2">
      <c r="A557" s="8">
        <v>548</v>
      </c>
      <c r="B557" s="42">
        <v>166733.99625</v>
      </c>
      <c r="C557" s="42">
        <v>12695.738769</v>
      </c>
      <c r="D557" s="42">
        <v>11666.8123</v>
      </c>
    </row>
    <row r="558" spans="1:4" x14ac:dyDescent="0.2">
      <c r="A558" s="8">
        <v>549</v>
      </c>
      <c r="B558" s="42">
        <v>163688.31200000001</v>
      </c>
      <c r="C558" s="42">
        <v>9099.4774180000004</v>
      </c>
      <c r="D558" s="42">
        <v>18327.343200000003</v>
      </c>
    </row>
    <row r="559" spans="1:4" x14ac:dyDescent="0.2">
      <c r="A559" s="8">
        <v>550</v>
      </c>
      <c r="B559" s="42">
        <v>158230.65224999998</v>
      </c>
      <c r="C559" s="42">
        <v>3331.408508</v>
      </c>
      <c r="D559" s="42">
        <v>23364.676700000004</v>
      </c>
    </row>
    <row r="560" spans="1:4" x14ac:dyDescent="0.2">
      <c r="A560" s="8">
        <v>551</v>
      </c>
      <c r="B560" s="42">
        <v>136199.59999999998</v>
      </c>
      <c r="C560" s="42">
        <v>6439.7690430000002</v>
      </c>
      <c r="D560" s="42">
        <v>18668.298799999997</v>
      </c>
    </row>
    <row r="561" spans="1:4" x14ac:dyDescent="0.2">
      <c r="A561" s="8">
        <v>552</v>
      </c>
      <c r="B561" s="42">
        <v>94251.097999999998</v>
      </c>
      <c r="C561" s="42">
        <v>2269.3876020000002</v>
      </c>
      <c r="D561" s="42">
        <v>22436.072800000002</v>
      </c>
    </row>
    <row r="562" spans="1:4" x14ac:dyDescent="0.2">
      <c r="A562" s="8">
        <v>553</v>
      </c>
      <c r="B562" s="42">
        <v>64280.417999999998</v>
      </c>
      <c r="C562" s="42">
        <v>1801.1495450000002</v>
      </c>
      <c r="D562" s="42">
        <v>23271.554199999999</v>
      </c>
    </row>
    <row r="563" spans="1:4" x14ac:dyDescent="0.2">
      <c r="A563" s="8">
        <v>554</v>
      </c>
      <c r="B563" s="42">
        <v>35649.363246000001</v>
      </c>
      <c r="C563" s="42">
        <v>104.02602400000001</v>
      </c>
      <c r="D563" s="42">
        <v>22383.913099999998</v>
      </c>
    </row>
    <row r="564" spans="1:4" x14ac:dyDescent="0.2">
      <c r="A564" s="8">
        <v>555</v>
      </c>
      <c r="B564" s="42">
        <v>13055.484375999999</v>
      </c>
      <c r="C564" s="42">
        <v>0</v>
      </c>
      <c r="D564" s="42">
        <v>18626.434099999999</v>
      </c>
    </row>
    <row r="565" spans="1:4" x14ac:dyDescent="0.2">
      <c r="A565" s="8">
        <v>556</v>
      </c>
      <c r="B565" s="42">
        <v>7712.8840330000003</v>
      </c>
      <c r="C565" s="42">
        <v>0</v>
      </c>
      <c r="D565" s="42">
        <v>19503.9365</v>
      </c>
    </row>
    <row r="566" spans="1:4" x14ac:dyDescent="0.2">
      <c r="A566" s="8">
        <v>557</v>
      </c>
      <c r="B566" s="42">
        <v>4274.828614</v>
      </c>
      <c r="C566" s="42">
        <v>2130.7980659999998</v>
      </c>
      <c r="D566" s="42">
        <v>16191.203600000001</v>
      </c>
    </row>
    <row r="567" spans="1:4" x14ac:dyDescent="0.2">
      <c r="A567" s="8">
        <v>558</v>
      </c>
      <c r="B567" s="42">
        <v>2160.3778689999999</v>
      </c>
      <c r="C567" s="42">
        <v>1969.702998</v>
      </c>
      <c r="D567" s="42">
        <v>18778.368699999999</v>
      </c>
    </row>
    <row r="568" spans="1:4" x14ac:dyDescent="0.2">
      <c r="A568" s="8">
        <v>559</v>
      </c>
      <c r="B568" s="42">
        <v>3001.2686159999998</v>
      </c>
      <c r="C568" s="42">
        <v>1016.10961</v>
      </c>
      <c r="D568" s="42">
        <v>18353.4408</v>
      </c>
    </row>
    <row r="569" spans="1:4" x14ac:dyDescent="0.2">
      <c r="A569" s="8">
        <v>560</v>
      </c>
      <c r="B569" s="42">
        <v>2124.037018</v>
      </c>
      <c r="C569" s="42">
        <v>94.527321000000001</v>
      </c>
      <c r="D569" s="42">
        <v>15149.565399999999</v>
      </c>
    </row>
    <row r="570" spans="1:4" x14ac:dyDescent="0.2">
      <c r="A570" s="8">
        <v>561</v>
      </c>
      <c r="B570" s="42">
        <v>2492.8634649999999</v>
      </c>
      <c r="C570" s="42">
        <v>0</v>
      </c>
      <c r="D570" s="42">
        <v>25137.1113</v>
      </c>
    </row>
    <row r="571" spans="1:4" x14ac:dyDescent="0.2">
      <c r="A571" s="8">
        <v>562</v>
      </c>
      <c r="B571" s="42">
        <v>2398.8858790000004</v>
      </c>
      <c r="C571" s="42">
        <v>0</v>
      </c>
      <c r="D571" s="42">
        <v>21420.116699999999</v>
      </c>
    </row>
    <row r="572" spans="1:4" x14ac:dyDescent="0.2">
      <c r="A572" s="8">
        <v>563</v>
      </c>
      <c r="B572" s="42">
        <v>3204.2349549999999</v>
      </c>
      <c r="C572" s="42">
        <v>0</v>
      </c>
      <c r="D572" s="42">
        <v>19469.7012</v>
      </c>
    </row>
    <row r="573" spans="1:4" x14ac:dyDescent="0.2">
      <c r="A573" s="8">
        <v>564</v>
      </c>
      <c r="B573" s="42">
        <v>5176.0430299999998</v>
      </c>
      <c r="C573" s="42">
        <v>0</v>
      </c>
      <c r="D573" s="42">
        <v>19090.477999999999</v>
      </c>
    </row>
    <row r="574" spans="1:4" x14ac:dyDescent="0.2">
      <c r="A574" s="8">
        <v>565</v>
      </c>
      <c r="B574" s="42">
        <v>13850.267578999999</v>
      </c>
      <c r="C574" s="42">
        <v>0</v>
      </c>
      <c r="D574" s="42">
        <v>12721.1865</v>
      </c>
    </row>
    <row r="575" spans="1:4" x14ac:dyDescent="0.2">
      <c r="A575" s="8">
        <v>566</v>
      </c>
      <c r="B575" s="42">
        <v>24356.030761999999</v>
      </c>
      <c r="C575" s="42">
        <v>0</v>
      </c>
      <c r="D575" s="42">
        <v>10435.1739</v>
      </c>
    </row>
    <row r="576" spans="1:4" x14ac:dyDescent="0.2">
      <c r="A576" s="8">
        <v>567</v>
      </c>
      <c r="B576" s="42">
        <v>39462.061788999999</v>
      </c>
      <c r="C576" s="42">
        <v>0</v>
      </c>
      <c r="D576" s="42">
        <v>7695.8274000000001</v>
      </c>
    </row>
    <row r="577" spans="1:4" x14ac:dyDescent="0.2">
      <c r="A577" s="8">
        <v>568</v>
      </c>
      <c r="B577" s="42">
        <v>46817.350734</v>
      </c>
      <c r="C577" s="42">
        <v>0</v>
      </c>
      <c r="D577" s="42">
        <v>6743.4855000000007</v>
      </c>
    </row>
    <row r="578" spans="1:4" x14ac:dyDescent="0.2">
      <c r="A578" s="8">
        <v>569</v>
      </c>
      <c r="B578" s="42">
        <v>0</v>
      </c>
      <c r="C578" s="42">
        <v>0</v>
      </c>
      <c r="D578" s="42">
        <v>5804.1699000000008</v>
      </c>
    </row>
    <row r="579" spans="1:4" x14ac:dyDescent="0.2">
      <c r="A579" s="8">
        <v>570</v>
      </c>
      <c r="B579" s="42">
        <v>0</v>
      </c>
      <c r="C579" s="42">
        <v>0</v>
      </c>
      <c r="D579" s="42">
        <v>5909.5339999999997</v>
      </c>
    </row>
    <row r="580" spans="1:4" x14ac:dyDescent="0.2">
      <c r="A580" s="8">
        <v>571</v>
      </c>
      <c r="B580" s="42">
        <v>88899.10289899999</v>
      </c>
      <c r="C580" s="42">
        <v>0</v>
      </c>
      <c r="D580" s="42">
        <v>7710.3295999999991</v>
      </c>
    </row>
    <row r="581" spans="1:4" x14ac:dyDescent="0.2">
      <c r="A581" s="8">
        <v>572</v>
      </c>
      <c r="B581" s="42">
        <v>129264.64199999999</v>
      </c>
      <c r="C581" s="42">
        <v>0</v>
      </c>
      <c r="D581" s="42">
        <v>8880.4992999999995</v>
      </c>
    </row>
    <row r="582" spans="1:4" x14ac:dyDescent="0.2">
      <c r="A582" s="8">
        <v>573</v>
      </c>
      <c r="B582" s="42">
        <v>119624.39499999999</v>
      </c>
      <c r="C582" s="42">
        <v>0</v>
      </c>
      <c r="D582" s="42">
        <v>15666.377199999999</v>
      </c>
    </row>
    <row r="583" spans="1:4" x14ac:dyDescent="0.2">
      <c r="A583" s="8">
        <v>574</v>
      </c>
      <c r="B583" s="42">
        <v>109896.382</v>
      </c>
      <c r="C583" s="42">
        <v>0</v>
      </c>
      <c r="D583" s="42">
        <v>20369.211499999998</v>
      </c>
    </row>
    <row r="584" spans="1:4" x14ac:dyDescent="0.2">
      <c r="A584" s="8">
        <v>575</v>
      </c>
      <c r="B584" s="42">
        <v>97663.650000000009</v>
      </c>
      <c r="C584" s="42">
        <v>0</v>
      </c>
      <c r="D584" s="42">
        <v>20562.6754</v>
      </c>
    </row>
    <row r="585" spans="1:4" x14ac:dyDescent="0.2">
      <c r="A585" s="8">
        <v>576</v>
      </c>
      <c r="B585" s="42">
        <v>100078.072</v>
      </c>
      <c r="C585" s="42">
        <v>0</v>
      </c>
      <c r="D585" s="42">
        <v>25643.562000000002</v>
      </c>
    </row>
    <row r="586" spans="1:4" x14ac:dyDescent="0.2">
      <c r="A586" s="8">
        <v>577</v>
      </c>
      <c r="B586" s="42">
        <v>80168.471000000005</v>
      </c>
      <c r="C586" s="42">
        <v>0</v>
      </c>
      <c r="D586" s="42">
        <v>27127.229999999996</v>
      </c>
    </row>
    <row r="587" spans="1:4" x14ac:dyDescent="0.2">
      <c r="A587" s="8">
        <v>578</v>
      </c>
      <c r="B587" s="42">
        <v>66216.209999999992</v>
      </c>
      <c r="C587" s="42">
        <v>0</v>
      </c>
      <c r="D587" s="42">
        <v>25492.2847</v>
      </c>
    </row>
    <row r="588" spans="1:4" x14ac:dyDescent="0.2">
      <c r="A588" s="8">
        <v>579</v>
      </c>
      <c r="B588" s="42">
        <v>61438.192000000003</v>
      </c>
      <c r="C588" s="42">
        <v>0</v>
      </c>
      <c r="D588" s="42">
        <v>17937.978500000001</v>
      </c>
    </row>
    <row r="589" spans="1:4" x14ac:dyDescent="0.2">
      <c r="A589" s="8">
        <v>580</v>
      </c>
      <c r="B589" s="42">
        <v>50278.20968</v>
      </c>
      <c r="C589" s="42">
        <v>0</v>
      </c>
      <c r="D589" s="42">
        <v>15980.296200000001</v>
      </c>
    </row>
    <row r="590" spans="1:4" x14ac:dyDescent="0.2">
      <c r="A590" s="8">
        <v>581</v>
      </c>
      <c r="B590" s="42">
        <v>40178.025991999995</v>
      </c>
      <c r="C590" s="42">
        <v>0</v>
      </c>
      <c r="D590" s="42">
        <v>19312.5903</v>
      </c>
    </row>
    <row r="591" spans="1:4" x14ac:dyDescent="0.2">
      <c r="A591" s="8">
        <v>582</v>
      </c>
      <c r="B591" s="42">
        <v>43310.261249999996</v>
      </c>
      <c r="C591" s="42">
        <v>0</v>
      </c>
      <c r="D591" s="42">
        <v>16687.768100000001</v>
      </c>
    </row>
    <row r="592" spans="1:4" x14ac:dyDescent="0.2">
      <c r="A592" s="8">
        <v>583</v>
      </c>
      <c r="B592" s="42">
        <v>47124.68</v>
      </c>
      <c r="C592" s="42">
        <v>0</v>
      </c>
      <c r="D592" s="42">
        <v>17417.767599999999</v>
      </c>
    </row>
    <row r="593" spans="1:4" x14ac:dyDescent="0.2">
      <c r="A593" s="8">
        <v>584</v>
      </c>
      <c r="B593" s="42">
        <v>39195.628031</v>
      </c>
      <c r="C593" s="42">
        <v>0</v>
      </c>
      <c r="D593" s="42">
        <v>17135.570299999999</v>
      </c>
    </row>
    <row r="594" spans="1:4" x14ac:dyDescent="0.2">
      <c r="A594" s="8">
        <v>585</v>
      </c>
      <c r="B594" s="42">
        <v>13602.76822</v>
      </c>
      <c r="C594" s="42">
        <v>0</v>
      </c>
      <c r="D594" s="42">
        <v>8771.9668999999994</v>
      </c>
    </row>
    <row r="595" spans="1:4" x14ac:dyDescent="0.2">
      <c r="A595" s="8">
        <v>586</v>
      </c>
      <c r="B595" s="42">
        <v>16.618960999999999</v>
      </c>
      <c r="C595" s="42">
        <v>0</v>
      </c>
      <c r="D595" s="42">
        <v>6786.8768</v>
      </c>
    </row>
    <row r="596" spans="1:4" x14ac:dyDescent="0.2">
      <c r="A596" s="8">
        <v>587</v>
      </c>
      <c r="B596" s="42">
        <v>216.54116499999998</v>
      </c>
      <c r="C596" s="42">
        <v>0</v>
      </c>
      <c r="D596" s="42">
        <v>3546.9899780000001</v>
      </c>
    </row>
    <row r="597" spans="1:4" x14ac:dyDescent="0.2">
      <c r="A597" s="8">
        <v>588</v>
      </c>
      <c r="B597" s="42">
        <v>0.26058100000000001</v>
      </c>
      <c r="C597" s="42">
        <v>0</v>
      </c>
      <c r="D597" s="42">
        <v>1384.950439</v>
      </c>
    </row>
    <row r="598" spans="1:4" x14ac:dyDescent="0.2">
      <c r="A598" s="8">
        <v>589</v>
      </c>
      <c r="B598" s="42">
        <v>1871.3699449999999</v>
      </c>
      <c r="C598" s="42">
        <v>0</v>
      </c>
      <c r="D598" s="42">
        <v>27.376024000000001</v>
      </c>
    </row>
    <row r="599" spans="1:4" x14ac:dyDescent="0.2">
      <c r="A599" s="8">
        <v>590</v>
      </c>
      <c r="B599" s="42">
        <v>6560.1481939999994</v>
      </c>
      <c r="C599" s="42">
        <v>0</v>
      </c>
      <c r="D599" s="42">
        <v>0.159665</v>
      </c>
    </row>
    <row r="600" spans="1:4" x14ac:dyDescent="0.2">
      <c r="A600" s="8">
        <v>591</v>
      </c>
      <c r="B600" s="42">
        <v>5564.6105959999995</v>
      </c>
      <c r="C600" s="42">
        <v>0</v>
      </c>
      <c r="D600" s="42">
        <v>0</v>
      </c>
    </row>
    <row r="601" spans="1:4" x14ac:dyDescent="0.2">
      <c r="A601" s="8">
        <v>592</v>
      </c>
      <c r="B601" s="42">
        <v>6657.9775380000001</v>
      </c>
      <c r="C601" s="42">
        <v>0</v>
      </c>
      <c r="D601" s="42">
        <v>5.0119950000000006</v>
      </c>
    </row>
    <row r="602" spans="1:4" x14ac:dyDescent="0.2">
      <c r="A602" s="8">
        <v>593</v>
      </c>
      <c r="B602" s="42">
        <v>18748.884765000003</v>
      </c>
      <c r="C602" s="42">
        <v>0</v>
      </c>
      <c r="D602" s="42">
        <v>0</v>
      </c>
    </row>
    <row r="603" spans="1:4" x14ac:dyDescent="0.2">
      <c r="A603" s="8">
        <v>594</v>
      </c>
      <c r="B603" s="42">
        <v>63194.082421999999</v>
      </c>
      <c r="C603" s="42">
        <v>0</v>
      </c>
      <c r="D603" s="42">
        <v>2.2806250000000001</v>
      </c>
    </row>
    <row r="604" spans="1:4" x14ac:dyDescent="0.2">
      <c r="A604" s="8">
        <v>595</v>
      </c>
      <c r="B604" s="42">
        <v>130932.3965</v>
      </c>
      <c r="C604" s="42">
        <v>0</v>
      </c>
      <c r="D604" s="42">
        <v>110.07252699999999</v>
      </c>
    </row>
    <row r="605" spans="1:4" x14ac:dyDescent="0.2">
      <c r="A605" s="8">
        <v>596</v>
      </c>
      <c r="B605" s="42">
        <v>144377.02400000003</v>
      </c>
      <c r="C605" s="42">
        <v>0</v>
      </c>
      <c r="D605" s="42">
        <v>1799.1691900000001</v>
      </c>
    </row>
    <row r="606" spans="1:4" x14ac:dyDescent="0.2">
      <c r="A606" s="8">
        <v>597</v>
      </c>
      <c r="B606" s="42">
        <v>150307.71575</v>
      </c>
      <c r="C606" s="42">
        <v>0</v>
      </c>
      <c r="D606" s="42">
        <v>4334.6463669999994</v>
      </c>
    </row>
    <row r="607" spans="1:4" x14ac:dyDescent="0.2">
      <c r="A607" s="8">
        <v>598</v>
      </c>
      <c r="B607" s="42">
        <v>152613.89124999999</v>
      </c>
      <c r="C607" s="42">
        <v>0</v>
      </c>
      <c r="D607" s="42">
        <v>10831.969499999999</v>
      </c>
    </row>
    <row r="608" spans="1:4" x14ac:dyDescent="0.2">
      <c r="A608" s="8">
        <v>599</v>
      </c>
      <c r="B608" s="42">
        <v>149663.17625000002</v>
      </c>
      <c r="C608" s="42">
        <v>0</v>
      </c>
      <c r="D608" s="42">
        <v>16868.052199999998</v>
      </c>
    </row>
    <row r="609" spans="1:4" x14ac:dyDescent="0.2">
      <c r="A609" s="8">
        <v>600</v>
      </c>
      <c r="B609" s="42">
        <v>140436.97274999999</v>
      </c>
      <c r="C609" s="42">
        <v>0</v>
      </c>
      <c r="D609" s="42">
        <v>22378.271999999997</v>
      </c>
    </row>
    <row r="610" spans="1:4" x14ac:dyDescent="0.2">
      <c r="A610" s="8">
        <v>601</v>
      </c>
      <c r="B610" s="42">
        <v>109792.80275</v>
      </c>
      <c r="C610" s="42">
        <v>0</v>
      </c>
      <c r="D610" s="42">
        <v>21381.804199999999</v>
      </c>
    </row>
    <row r="611" spans="1:4" x14ac:dyDescent="0.2">
      <c r="A611" s="8">
        <v>602</v>
      </c>
      <c r="B611" s="42">
        <v>96144.274000000005</v>
      </c>
      <c r="C611" s="42">
        <v>0</v>
      </c>
      <c r="D611" s="42">
        <v>18380.065900000001</v>
      </c>
    </row>
    <row r="612" spans="1:4" x14ac:dyDescent="0.2">
      <c r="A612" s="8">
        <v>603</v>
      </c>
      <c r="B612" s="42">
        <v>75064.058000000005</v>
      </c>
      <c r="C612" s="42">
        <v>0</v>
      </c>
      <c r="D612" s="42">
        <v>18025.520000000004</v>
      </c>
    </row>
    <row r="613" spans="1:4" x14ac:dyDescent="0.2">
      <c r="A613" s="8">
        <v>604</v>
      </c>
      <c r="B613" s="42">
        <v>44981.879000000001</v>
      </c>
      <c r="C613" s="42">
        <v>0</v>
      </c>
      <c r="D613" s="42">
        <v>16833.0298</v>
      </c>
    </row>
    <row r="614" spans="1:4" x14ac:dyDescent="0.2">
      <c r="A614" s="8">
        <v>605</v>
      </c>
      <c r="B614" s="42">
        <v>39284.780884</v>
      </c>
      <c r="C614" s="42">
        <v>0</v>
      </c>
      <c r="D614" s="42">
        <v>15217.367200000001</v>
      </c>
    </row>
    <row r="615" spans="1:4" x14ac:dyDescent="0.2">
      <c r="A615" s="8">
        <v>606</v>
      </c>
      <c r="B615" s="42">
        <v>32272.963866999999</v>
      </c>
      <c r="C615" s="42">
        <v>0</v>
      </c>
      <c r="D615" s="42">
        <v>14335.7732</v>
      </c>
    </row>
    <row r="616" spans="1:4" x14ac:dyDescent="0.2">
      <c r="A616" s="8">
        <v>607</v>
      </c>
      <c r="B616" s="42">
        <v>35375.875975999996</v>
      </c>
      <c r="C616" s="42">
        <v>0</v>
      </c>
      <c r="D616" s="42">
        <v>12045.7129</v>
      </c>
    </row>
    <row r="617" spans="1:4" x14ac:dyDescent="0.2">
      <c r="A617" s="8">
        <v>608</v>
      </c>
      <c r="B617" s="42">
        <v>28913.144043</v>
      </c>
      <c r="C617" s="42">
        <v>0</v>
      </c>
      <c r="D617" s="42">
        <v>10940.2021</v>
      </c>
    </row>
    <row r="618" spans="1:4" x14ac:dyDescent="0.2">
      <c r="A618" s="8">
        <v>609</v>
      </c>
      <c r="B618" s="42">
        <v>6282.4851679999992</v>
      </c>
      <c r="C618" s="42">
        <v>0</v>
      </c>
      <c r="D618" s="42">
        <v>2515.5291870000001</v>
      </c>
    </row>
    <row r="619" spans="1:4" x14ac:dyDescent="0.2">
      <c r="A619" s="8">
        <v>610</v>
      </c>
      <c r="B619" s="42">
        <v>481.39077400000002</v>
      </c>
      <c r="C619" s="42">
        <v>0</v>
      </c>
      <c r="D619" s="42">
        <v>2061.1214289999998</v>
      </c>
    </row>
    <row r="620" spans="1:4" x14ac:dyDescent="0.2">
      <c r="A620" s="8">
        <v>611</v>
      </c>
      <c r="B620" s="42">
        <v>5514.761598</v>
      </c>
      <c r="C620" s="42">
        <v>0</v>
      </c>
      <c r="D620" s="42">
        <v>2307.5086980000001</v>
      </c>
    </row>
    <row r="621" spans="1:4" x14ac:dyDescent="0.2">
      <c r="A621" s="8">
        <v>612</v>
      </c>
      <c r="B621" s="42">
        <v>23085.680664</v>
      </c>
      <c r="C621" s="42">
        <v>0</v>
      </c>
      <c r="D621" s="42">
        <v>1817.8163759999998</v>
      </c>
    </row>
    <row r="622" spans="1:4" x14ac:dyDescent="0.2">
      <c r="A622" s="8">
        <v>613</v>
      </c>
      <c r="B622" s="42">
        <v>27884.989744999999</v>
      </c>
      <c r="C622" s="42">
        <v>0</v>
      </c>
      <c r="D622" s="42">
        <v>1354.473571</v>
      </c>
    </row>
    <row r="623" spans="1:4" x14ac:dyDescent="0.2">
      <c r="A623" s="8">
        <v>614</v>
      </c>
      <c r="B623" s="42">
        <v>32015.865168</v>
      </c>
      <c r="C623" s="42">
        <v>0</v>
      </c>
      <c r="D623" s="42">
        <v>58.119191999999998</v>
      </c>
    </row>
    <row r="624" spans="1:4" x14ac:dyDescent="0.2">
      <c r="A624" s="8">
        <v>615</v>
      </c>
      <c r="B624" s="42">
        <v>46363.671000000002</v>
      </c>
      <c r="C624" s="42">
        <v>0</v>
      </c>
      <c r="D624" s="42">
        <v>306.60056099999997</v>
      </c>
    </row>
    <row r="625" spans="1:4" x14ac:dyDescent="0.2">
      <c r="A625" s="8">
        <v>616</v>
      </c>
      <c r="B625" s="42">
        <v>80441.976999999999</v>
      </c>
      <c r="C625" s="42">
        <v>0</v>
      </c>
      <c r="D625" s="42">
        <v>303.34811199999996</v>
      </c>
    </row>
    <row r="626" spans="1:4" x14ac:dyDescent="0.2">
      <c r="A626" s="8">
        <v>617</v>
      </c>
      <c r="B626" s="42">
        <v>82704.180999999997</v>
      </c>
      <c r="C626" s="42">
        <v>0</v>
      </c>
      <c r="D626" s="42">
        <v>57.422347000000002</v>
      </c>
    </row>
    <row r="627" spans="1:4" x14ac:dyDescent="0.2">
      <c r="A627" s="8">
        <v>618</v>
      </c>
      <c r="B627" s="42">
        <v>77403.664749999996</v>
      </c>
      <c r="C627" s="42">
        <v>0</v>
      </c>
      <c r="D627" s="42">
        <v>0.77228200000000002</v>
      </c>
    </row>
    <row r="628" spans="1:4" x14ac:dyDescent="0.2">
      <c r="A628" s="8">
        <v>619</v>
      </c>
      <c r="B628" s="42">
        <v>79414.956000000006</v>
      </c>
      <c r="C628" s="42">
        <v>0</v>
      </c>
      <c r="D628" s="42">
        <v>0</v>
      </c>
    </row>
    <row r="629" spans="1:4" x14ac:dyDescent="0.2">
      <c r="A629" s="8">
        <v>620</v>
      </c>
      <c r="B629" s="42">
        <v>159715.31299999999</v>
      </c>
      <c r="C629" s="42">
        <v>0</v>
      </c>
      <c r="D629" s="42">
        <v>623.42628500000001</v>
      </c>
    </row>
    <row r="630" spans="1:4" x14ac:dyDescent="0.2">
      <c r="A630" s="8">
        <v>621</v>
      </c>
      <c r="B630" s="42">
        <v>164705.652</v>
      </c>
      <c r="C630" s="42">
        <v>0</v>
      </c>
      <c r="D630" s="42">
        <v>339.17124200000001</v>
      </c>
    </row>
    <row r="631" spans="1:4" x14ac:dyDescent="0.2">
      <c r="A631" s="8">
        <v>622</v>
      </c>
      <c r="B631" s="42">
        <v>159024.10925000001</v>
      </c>
      <c r="C631" s="42">
        <v>0</v>
      </c>
      <c r="D631" s="42">
        <v>1757.7711340000001</v>
      </c>
    </row>
    <row r="632" spans="1:4" x14ac:dyDescent="0.2">
      <c r="A632" s="8">
        <v>623</v>
      </c>
      <c r="B632" s="42">
        <v>152558.89600000001</v>
      </c>
      <c r="C632" s="42">
        <v>0</v>
      </c>
      <c r="D632" s="42">
        <v>6950.6693000000005</v>
      </c>
    </row>
    <row r="633" spans="1:4" x14ac:dyDescent="0.2">
      <c r="A633" s="8">
        <v>624</v>
      </c>
      <c r="B633" s="42">
        <v>152298.46899999998</v>
      </c>
      <c r="C633" s="42">
        <v>0</v>
      </c>
      <c r="D633" s="42">
        <v>1776.8893639999999</v>
      </c>
    </row>
    <row r="634" spans="1:4" x14ac:dyDescent="0.2">
      <c r="A634" s="8">
        <v>625</v>
      </c>
      <c r="B634" s="42">
        <v>146465.59075</v>
      </c>
      <c r="C634" s="42">
        <v>0</v>
      </c>
      <c r="D634" s="42">
        <v>49.152099</v>
      </c>
    </row>
    <row r="635" spans="1:4" x14ac:dyDescent="0.2">
      <c r="A635" s="8">
        <v>626</v>
      </c>
      <c r="B635" s="42">
        <v>115399.06174999999</v>
      </c>
      <c r="C635" s="42">
        <v>0</v>
      </c>
      <c r="D635" s="42">
        <v>867.01539300000002</v>
      </c>
    </row>
    <row r="636" spans="1:4" x14ac:dyDescent="0.2">
      <c r="A636" s="8">
        <v>627</v>
      </c>
      <c r="B636" s="42">
        <v>101421.057</v>
      </c>
      <c r="C636" s="42">
        <v>0</v>
      </c>
      <c r="D636" s="42">
        <v>2288.8427120000001</v>
      </c>
    </row>
    <row r="637" spans="1:4" x14ac:dyDescent="0.2">
      <c r="A637" s="8">
        <v>628</v>
      </c>
      <c r="B637" s="42">
        <v>77403.993999999992</v>
      </c>
      <c r="C637" s="42">
        <v>0</v>
      </c>
      <c r="D637" s="42">
        <v>2152.2779539999997</v>
      </c>
    </row>
    <row r="638" spans="1:4" x14ac:dyDescent="0.2">
      <c r="A638" s="8">
        <v>629</v>
      </c>
      <c r="B638" s="42">
        <v>60859.992999999995</v>
      </c>
      <c r="C638" s="42">
        <v>0</v>
      </c>
      <c r="D638" s="42">
        <v>981.02770400000009</v>
      </c>
    </row>
    <row r="639" spans="1:4" x14ac:dyDescent="0.2">
      <c r="A639" s="8">
        <v>630</v>
      </c>
      <c r="B639" s="42">
        <v>44357.277023000002</v>
      </c>
      <c r="C639" s="42">
        <v>0</v>
      </c>
      <c r="D639" s="42">
        <v>220.16292000000001</v>
      </c>
    </row>
    <row r="640" spans="1:4" x14ac:dyDescent="0.2">
      <c r="A640" s="8">
        <v>631</v>
      </c>
      <c r="B640" s="42">
        <v>19197.139893</v>
      </c>
      <c r="C640" s="42">
        <v>0</v>
      </c>
      <c r="D640" s="42">
        <v>1425.0263359999999</v>
      </c>
    </row>
    <row r="641" spans="1:4" x14ac:dyDescent="0.2">
      <c r="A641" s="8">
        <v>632</v>
      </c>
      <c r="B641" s="42">
        <v>6964.4046020000005</v>
      </c>
      <c r="C641" s="42">
        <v>0</v>
      </c>
      <c r="D641" s="42">
        <v>82.690804</v>
      </c>
    </row>
    <row r="642" spans="1:4" x14ac:dyDescent="0.2">
      <c r="A642" s="8">
        <v>633</v>
      </c>
      <c r="B642" s="42">
        <v>521.85137999999995</v>
      </c>
      <c r="C642" s="42">
        <v>0</v>
      </c>
      <c r="D642" s="42">
        <v>0</v>
      </c>
    </row>
    <row r="643" spans="1:4" x14ac:dyDescent="0.2">
      <c r="A643" s="8">
        <v>634</v>
      </c>
      <c r="B643" s="42">
        <v>0</v>
      </c>
      <c r="C643" s="42">
        <v>0</v>
      </c>
      <c r="D643" s="42">
        <v>0</v>
      </c>
    </row>
    <row r="644" spans="1:4" x14ac:dyDescent="0.2">
      <c r="A644" s="8">
        <v>635</v>
      </c>
      <c r="B644" s="42">
        <v>0</v>
      </c>
      <c r="C644" s="42">
        <v>0</v>
      </c>
      <c r="D644" s="42">
        <v>0</v>
      </c>
    </row>
    <row r="645" spans="1:4" x14ac:dyDescent="0.2">
      <c r="A645" s="8">
        <v>636</v>
      </c>
      <c r="B645" s="42">
        <v>7.5299389999999997</v>
      </c>
      <c r="C645" s="42">
        <v>0</v>
      </c>
      <c r="D645" s="42">
        <v>0</v>
      </c>
    </row>
    <row r="646" spans="1:4" x14ac:dyDescent="0.2">
      <c r="A646" s="8">
        <v>637</v>
      </c>
      <c r="B646" s="42">
        <v>5232.6063539999996</v>
      </c>
      <c r="C646" s="42">
        <v>0</v>
      </c>
      <c r="D646" s="42">
        <v>0</v>
      </c>
    </row>
    <row r="647" spans="1:4" x14ac:dyDescent="0.2">
      <c r="A647" s="8">
        <v>638</v>
      </c>
      <c r="B647" s="42">
        <v>21381.835448999998</v>
      </c>
      <c r="C647" s="42">
        <v>0</v>
      </c>
      <c r="D647" s="42">
        <v>0</v>
      </c>
    </row>
    <row r="648" spans="1:4" x14ac:dyDescent="0.2">
      <c r="A648" s="8">
        <v>639</v>
      </c>
      <c r="B648" s="42">
        <v>31109.445313</v>
      </c>
      <c r="C648" s="42">
        <v>0</v>
      </c>
      <c r="D648" s="42">
        <v>3.8386849999999999</v>
      </c>
    </row>
    <row r="649" spans="1:4" x14ac:dyDescent="0.2">
      <c r="A649" s="8">
        <v>640</v>
      </c>
      <c r="B649" s="42">
        <v>38666.665527999998</v>
      </c>
      <c r="C649" s="42">
        <v>0</v>
      </c>
      <c r="D649" s="42">
        <v>8.2963250000000013</v>
      </c>
    </row>
    <row r="650" spans="1:4" x14ac:dyDescent="0.2">
      <c r="A650" s="8">
        <v>641</v>
      </c>
      <c r="B650" s="42">
        <v>70510.347000000009</v>
      </c>
      <c r="C650" s="42">
        <v>0</v>
      </c>
      <c r="D650" s="42">
        <v>671.69778900000006</v>
      </c>
    </row>
    <row r="651" spans="1:4" x14ac:dyDescent="0.2">
      <c r="A651" s="8">
        <v>642</v>
      </c>
      <c r="B651" s="42">
        <v>91035.101249999992</v>
      </c>
      <c r="C651" s="42">
        <v>0</v>
      </c>
      <c r="D651" s="42">
        <v>9285.6756000000005</v>
      </c>
    </row>
    <row r="652" spans="1:4" x14ac:dyDescent="0.2">
      <c r="A652" s="8">
        <v>643</v>
      </c>
      <c r="B652" s="42">
        <v>150402.859</v>
      </c>
      <c r="C652" s="42">
        <v>0</v>
      </c>
      <c r="D652" s="42">
        <v>18989.683100000002</v>
      </c>
    </row>
    <row r="653" spans="1:4" x14ac:dyDescent="0.2">
      <c r="A653" s="8">
        <v>644</v>
      </c>
      <c r="B653" s="42">
        <v>158524.86324999999</v>
      </c>
      <c r="C653" s="42">
        <v>0</v>
      </c>
      <c r="D653" s="42">
        <v>17184.122299999999</v>
      </c>
    </row>
    <row r="654" spans="1:4" x14ac:dyDescent="0.2">
      <c r="A654" s="8">
        <v>645</v>
      </c>
      <c r="B654" s="42">
        <v>157586.33199999999</v>
      </c>
      <c r="C654" s="42">
        <v>0</v>
      </c>
      <c r="D654" s="42">
        <v>8773.4122000000007</v>
      </c>
    </row>
    <row r="655" spans="1:4" x14ac:dyDescent="0.2">
      <c r="A655" s="8">
        <v>646</v>
      </c>
      <c r="B655" s="42">
        <v>150777.0545</v>
      </c>
      <c r="C655" s="42">
        <v>0</v>
      </c>
      <c r="D655" s="42">
        <v>10972.850899999999</v>
      </c>
    </row>
    <row r="656" spans="1:4" x14ac:dyDescent="0.2">
      <c r="A656" s="8">
        <v>647</v>
      </c>
      <c r="B656" s="42">
        <v>151696.01999999999</v>
      </c>
      <c r="C656" s="42">
        <v>0</v>
      </c>
      <c r="D656" s="42">
        <v>9627.5875999999989</v>
      </c>
    </row>
    <row r="657" spans="1:4" x14ac:dyDescent="0.2">
      <c r="A657" s="8">
        <v>648</v>
      </c>
      <c r="B657" s="42">
        <v>145347.41399999999</v>
      </c>
      <c r="C657" s="42">
        <v>0</v>
      </c>
      <c r="D657" s="42">
        <v>5275.2951000000003</v>
      </c>
    </row>
    <row r="658" spans="1:4" x14ac:dyDescent="0.2">
      <c r="A658" s="8">
        <v>649</v>
      </c>
      <c r="B658" s="42">
        <v>138774.76149999999</v>
      </c>
      <c r="C658" s="42">
        <v>0</v>
      </c>
      <c r="D658" s="42">
        <v>3356.8165059999997</v>
      </c>
    </row>
    <row r="659" spans="1:4" x14ac:dyDescent="0.2">
      <c r="A659" s="8">
        <v>650</v>
      </c>
      <c r="B659" s="42">
        <v>105818.353</v>
      </c>
      <c r="C659" s="42">
        <v>0</v>
      </c>
      <c r="D659" s="42">
        <v>1853.2276609999999</v>
      </c>
    </row>
    <row r="660" spans="1:4" x14ac:dyDescent="0.2">
      <c r="A660" s="8">
        <v>651</v>
      </c>
      <c r="B660" s="42">
        <v>88529.125</v>
      </c>
      <c r="C660" s="42">
        <v>0</v>
      </c>
      <c r="D660" s="42">
        <v>2079.293181</v>
      </c>
    </row>
    <row r="661" spans="1:4" x14ac:dyDescent="0.2">
      <c r="A661" s="8">
        <v>652</v>
      </c>
      <c r="B661" s="42">
        <v>73006.971999999994</v>
      </c>
      <c r="C661" s="42">
        <v>0</v>
      </c>
      <c r="D661" s="42">
        <v>2589.2787480000002</v>
      </c>
    </row>
    <row r="662" spans="1:4" x14ac:dyDescent="0.2">
      <c r="A662" s="8">
        <v>653</v>
      </c>
      <c r="B662" s="42">
        <v>64395.502</v>
      </c>
      <c r="C662" s="42">
        <v>0</v>
      </c>
      <c r="D662" s="42">
        <v>1659.0505369999998</v>
      </c>
    </row>
    <row r="663" spans="1:4" x14ac:dyDescent="0.2">
      <c r="A663" s="8">
        <v>654</v>
      </c>
      <c r="B663" s="42">
        <v>63102.799999999996</v>
      </c>
      <c r="C663" s="42">
        <v>0</v>
      </c>
      <c r="D663" s="42">
        <v>237.43068300000002</v>
      </c>
    </row>
    <row r="664" spans="1:4" x14ac:dyDescent="0.2">
      <c r="A664" s="8">
        <v>655</v>
      </c>
      <c r="B664" s="42">
        <v>65309.041000000005</v>
      </c>
      <c r="C664" s="42">
        <v>0</v>
      </c>
      <c r="D664" s="42">
        <v>0</v>
      </c>
    </row>
    <row r="665" spans="1:4" x14ac:dyDescent="0.2">
      <c r="A665" s="8">
        <v>656</v>
      </c>
      <c r="B665" s="42">
        <v>62130.478999999999</v>
      </c>
      <c r="C665" s="42">
        <v>0</v>
      </c>
      <c r="D665" s="42">
        <v>0</v>
      </c>
    </row>
    <row r="666" spans="1:4" x14ac:dyDescent="0.2">
      <c r="A666" s="8">
        <v>657</v>
      </c>
      <c r="B666" s="42">
        <v>58761.616999999998</v>
      </c>
      <c r="C666" s="42">
        <v>0</v>
      </c>
      <c r="D666" s="42">
        <v>0</v>
      </c>
    </row>
    <row r="667" spans="1:4" x14ac:dyDescent="0.2">
      <c r="A667" s="8">
        <v>658</v>
      </c>
      <c r="B667" s="42">
        <v>48073.900069999996</v>
      </c>
      <c r="C667" s="42">
        <v>0</v>
      </c>
      <c r="D667" s="42">
        <v>0</v>
      </c>
    </row>
    <row r="668" spans="1:4" x14ac:dyDescent="0.2">
      <c r="A668" s="8">
        <v>659</v>
      </c>
      <c r="B668" s="42">
        <v>33487.897422000002</v>
      </c>
      <c r="C668" s="42">
        <v>0</v>
      </c>
      <c r="D668" s="42">
        <v>0</v>
      </c>
    </row>
    <row r="669" spans="1:4" x14ac:dyDescent="0.2">
      <c r="A669" s="8">
        <v>660</v>
      </c>
      <c r="B669" s="42">
        <v>21530.725585</v>
      </c>
      <c r="C669" s="42">
        <v>0</v>
      </c>
      <c r="D669" s="42">
        <v>85.729641000000001</v>
      </c>
    </row>
    <row r="670" spans="1:4" x14ac:dyDescent="0.2">
      <c r="A670" s="8">
        <v>661</v>
      </c>
      <c r="B670" s="42">
        <v>20972.916016000003</v>
      </c>
      <c r="C670" s="42">
        <v>0</v>
      </c>
      <c r="D670" s="42">
        <v>450.29729099999997</v>
      </c>
    </row>
    <row r="671" spans="1:4" x14ac:dyDescent="0.2">
      <c r="A671" s="8">
        <v>662</v>
      </c>
      <c r="B671" s="42">
        <v>46506.653867000001</v>
      </c>
      <c r="C671" s="42">
        <v>0</v>
      </c>
      <c r="D671" s="42">
        <v>381.77540299999998</v>
      </c>
    </row>
    <row r="672" spans="1:4" x14ac:dyDescent="0.2">
      <c r="A672" s="8">
        <v>663</v>
      </c>
      <c r="B672" s="42">
        <v>64293.7</v>
      </c>
      <c r="C672" s="42">
        <v>0</v>
      </c>
      <c r="D672" s="42">
        <v>223.515232</v>
      </c>
    </row>
    <row r="673" spans="1:4" x14ac:dyDescent="0.2">
      <c r="A673" s="8">
        <v>664</v>
      </c>
      <c r="B673" s="42">
        <v>58302.597999999998</v>
      </c>
      <c r="C673" s="42">
        <v>4.2750999999999997E-2</v>
      </c>
      <c r="D673" s="42">
        <v>812.85318699999993</v>
      </c>
    </row>
    <row r="674" spans="1:4" x14ac:dyDescent="0.2">
      <c r="A674" s="8">
        <v>665</v>
      </c>
      <c r="B674" s="42">
        <v>68994.972000000009</v>
      </c>
      <c r="C674" s="42">
        <v>80.526641999999995</v>
      </c>
      <c r="D674" s="42">
        <v>551.76111400000002</v>
      </c>
    </row>
    <row r="675" spans="1:4" x14ac:dyDescent="0.2">
      <c r="A675" s="8">
        <v>666</v>
      </c>
      <c r="B675" s="42">
        <v>110876.436</v>
      </c>
      <c r="C675" s="42">
        <v>27158.046387000002</v>
      </c>
      <c r="D675" s="42">
        <v>384.97952700000002</v>
      </c>
    </row>
    <row r="676" spans="1:4" x14ac:dyDescent="0.2">
      <c r="A676" s="8">
        <v>667</v>
      </c>
      <c r="B676" s="42">
        <v>128768.492</v>
      </c>
      <c r="C676" s="42">
        <v>35661.649414</v>
      </c>
      <c r="D676" s="42">
        <v>539.74448400000006</v>
      </c>
    </row>
    <row r="677" spans="1:4" x14ac:dyDescent="0.2">
      <c r="A677" s="8">
        <v>668</v>
      </c>
      <c r="B677" s="42">
        <v>163459.48799999998</v>
      </c>
      <c r="C677" s="42">
        <v>21728.386231</v>
      </c>
      <c r="D677" s="42">
        <v>691.17491100000007</v>
      </c>
    </row>
    <row r="678" spans="1:4" x14ac:dyDescent="0.2">
      <c r="A678" s="8">
        <v>669</v>
      </c>
      <c r="B678" s="42">
        <v>161078.761</v>
      </c>
      <c r="C678" s="42">
        <v>19018.046875</v>
      </c>
      <c r="D678" s="42">
        <v>2131.0002140000001</v>
      </c>
    </row>
    <row r="679" spans="1:4" x14ac:dyDescent="0.2">
      <c r="A679" s="8">
        <v>670</v>
      </c>
      <c r="B679" s="42">
        <v>147969.50750000001</v>
      </c>
      <c r="C679" s="42">
        <v>40938.956616999996</v>
      </c>
      <c r="D679" s="42">
        <v>4315.6879680000002</v>
      </c>
    </row>
    <row r="680" spans="1:4" x14ac:dyDescent="0.2">
      <c r="A680" s="8">
        <v>671</v>
      </c>
      <c r="B680" s="42">
        <v>147356.40999999997</v>
      </c>
      <c r="C680" s="42">
        <v>46809.123</v>
      </c>
      <c r="D680" s="42">
        <v>4938.3372929999996</v>
      </c>
    </row>
    <row r="681" spans="1:4" x14ac:dyDescent="0.2">
      <c r="A681" s="8">
        <v>672</v>
      </c>
      <c r="B681" s="42">
        <v>144467.06300000002</v>
      </c>
      <c r="C681" s="42">
        <v>42794.752</v>
      </c>
      <c r="D681" s="42">
        <v>1913.7674550000002</v>
      </c>
    </row>
    <row r="682" spans="1:4" x14ac:dyDescent="0.2">
      <c r="A682" s="8">
        <v>673</v>
      </c>
      <c r="B682" s="42">
        <v>124529.37999999999</v>
      </c>
      <c r="C682" s="42">
        <v>36582.595043000001</v>
      </c>
      <c r="D682" s="42">
        <v>229.485039</v>
      </c>
    </row>
    <row r="683" spans="1:4" x14ac:dyDescent="0.2">
      <c r="A683" s="8">
        <v>674</v>
      </c>
      <c r="B683" s="42">
        <v>79170.399000000005</v>
      </c>
      <c r="C683" s="42">
        <v>13842.809569999999</v>
      </c>
      <c r="D683" s="42">
        <v>0</v>
      </c>
    </row>
    <row r="684" spans="1:4" x14ac:dyDescent="0.2">
      <c r="A684" s="8">
        <v>675</v>
      </c>
      <c r="B684" s="42">
        <v>52129.872780999998</v>
      </c>
      <c r="C684" s="42">
        <v>10450.312012</v>
      </c>
      <c r="D684" s="42">
        <v>0</v>
      </c>
    </row>
    <row r="685" spans="1:4" x14ac:dyDescent="0.2">
      <c r="A685" s="8">
        <v>676</v>
      </c>
      <c r="B685" s="42">
        <v>25515.435058999999</v>
      </c>
      <c r="C685" s="42">
        <v>445.80532099999999</v>
      </c>
      <c r="D685" s="42">
        <v>0</v>
      </c>
    </row>
    <row r="686" spans="1:4" x14ac:dyDescent="0.2">
      <c r="A686" s="8">
        <v>677</v>
      </c>
      <c r="B686" s="42">
        <v>26989.083497</v>
      </c>
      <c r="C686" s="42">
        <v>0</v>
      </c>
      <c r="D686" s="42">
        <v>0</v>
      </c>
    </row>
    <row r="687" spans="1:4" x14ac:dyDescent="0.2">
      <c r="A687" s="8">
        <v>678</v>
      </c>
      <c r="B687" s="42">
        <v>31099.155272999997</v>
      </c>
      <c r="C687" s="42">
        <v>0</v>
      </c>
      <c r="D687" s="42">
        <v>0</v>
      </c>
    </row>
    <row r="688" spans="1:4" x14ac:dyDescent="0.2">
      <c r="A688" s="8">
        <v>679</v>
      </c>
      <c r="B688" s="42">
        <v>24900.830078999999</v>
      </c>
      <c r="C688" s="42">
        <v>0</v>
      </c>
      <c r="D688" s="42">
        <v>19.160489999999999</v>
      </c>
    </row>
    <row r="689" spans="1:4" x14ac:dyDescent="0.2">
      <c r="A689" s="8">
        <v>680</v>
      </c>
      <c r="B689" s="42">
        <v>10345.464477</v>
      </c>
      <c r="C689" s="42">
        <v>0</v>
      </c>
      <c r="D689" s="42">
        <v>77.927166</v>
      </c>
    </row>
    <row r="690" spans="1:4" x14ac:dyDescent="0.2">
      <c r="A690" s="8">
        <v>681</v>
      </c>
      <c r="B690" s="42">
        <v>2614.6697690000001</v>
      </c>
      <c r="C690" s="42">
        <v>0</v>
      </c>
      <c r="D690" s="42">
        <v>13.29881</v>
      </c>
    </row>
    <row r="691" spans="1:4" x14ac:dyDescent="0.2">
      <c r="A691" s="8">
        <v>682</v>
      </c>
      <c r="B691" s="42">
        <v>571.58157300000005</v>
      </c>
      <c r="C691" s="42">
        <v>0</v>
      </c>
      <c r="D691" s="42">
        <v>0</v>
      </c>
    </row>
    <row r="692" spans="1:4" x14ac:dyDescent="0.2">
      <c r="A692" s="8">
        <v>683</v>
      </c>
      <c r="B692" s="42">
        <v>926.03965599999992</v>
      </c>
      <c r="C692" s="42">
        <v>0</v>
      </c>
      <c r="D692" s="42">
        <v>0</v>
      </c>
    </row>
    <row r="693" spans="1:4" x14ac:dyDescent="0.2">
      <c r="A693" s="8">
        <v>684</v>
      </c>
      <c r="B693" s="42">
        <v>2354.6191710000003</v>
      </c>
      <c r="C693" s="42">
        <v>0</v>
      </c>
      <c r="D693" s="42">
        <v>0</v>
      </c>
    </row>
    <row r="694" spans="1:4" x14ac:dyDescent="0.2">
      <c r="A694" s="8">
        <v>685</v>
      </c>
      <c r="B694" s="42">
        <v>8161.5953370000007</v>
      </c>
      <c r="C694" s="42">
        <v>0</v>
      </c>
      <c r="D694" s="42">
        <v>0</v>
      </c>
    </row>
    <row r="695" spans="1:4" x14ac:dyDescent="0.2">
      <c r="A695" s="8">
        <v>686</v>
      </c>
      <c r="B695" s="42">
        <v>8241.7861329999996</v>
      </c>
      <c r="C695" s="42">
        <v>129.05214699999999</v>
      </c>
      <c r="D695" s="42">
        <v>0</v>
      </c>
    </row>
    <row r="696" spans="1:4" x14ac:dyDescent="0.2">
      <c r="A696" s="8">
        <v>687</v>
      </c>
      <c r="B696" s="42">
        <v>17026.495116999999</v>
      </c>
      <c r="C696" s="42">
        <v>4687.421413</v>
      </c>
      <c r="D696" s="42">
        <v>0</v>
      </c>
    </row>
    <row r="697" spans="1:4" x14ac:dyDescent="0.2">
      <c r="A697" s="8">
        <v>688</v>
      </c>
      <c r="B697" s="42">
        <v>17328.074707</v>
      </c>
      <c r="C697" s="42">
        <v>8383.4273670000002</v>
      </c>
      <c r="D697" s="42">
        <v>71.008717000000004</v>
      </c>
    </row>
    <row r="698" spans="1:4" x14ac:dyDescent="0.2">
      <c r="A698" s="8">
        <v>689</v>
      </c>
      <c r="B698" s="42">
        <v>17757.842774000001</v>
      </c>
      <c r="C698" s="42">
        <v>17734.260009999998</v>
      </c>
      <c r="D698" s="42">
        <v>38.342748</v>
      </c>
    </row>
    <row r="699" spans="1:4" x14ac:dyDescent="0.2">
      <c r="A699" s="8">
        <v>690</v>
      </c>
      <c r="B699" s="42">
        <v>17797.298827999999</v>
      </c>
      <c r="C699" s="42">
        <v>47152.026702999996</v>
      </c>
      <c r="D699" s="42">
        <v>6.824217</v>
      </c>
    </row>
    <row r="700" spans="1:4" x14ac:dyDescent="0.2">
      <c r="A700" s="8">
        <v>691</v>
      </c>
      <c r="B700" s="42">
        <v>17796.742187</v>
      </c>
      <c r="C700" s="42">
        <v>40923.151691999999</v>
      </c>
      <c r="D700" s="42">
        <v>319.47431599999999</v>
      </c>
    </row>
    <row r="701" spans="1:4" x14ac:dyDescent="0.2">
      <c r="A701" s="8">
        <v>692</v>
      </c>
      <c r="B701" s="42">
        <v>117209.97818799998</v>
      </c>
      <c r="C701" s="42">
        <v>38594.393879000003</v>
      </c>
      <c r="D701" s="42">
        <v>434.72879</v>
      </c>
    </row>
    <row r="702" spans="1:4" x14ac:dyDescent="0.2">
      <c r="A702" s="8">
        <v>693</v>
      </c>
      <c r="B702" s="42">
        <v>152433.44124999997</v>
      </c>
      <c r="C702" s="42">
        <v>29508.893073999996</v>
      </c>
      <c r="D702" s="42">
        <v>811.94023100000004</v>
      </c>
    </row>
    <row r="703" spans="1:4" x14ac:dyDescent="0.2">
      <c r="A703" s="8">
        <v>694</v>
      </c>
      <c r="B703" s="42">
        <v>136563.38199999998</v>
      </c>
      <c r="C703" s="42">
        <v>22058.827636000002</v>
      </c>
      <c r="D703" s="42">
        <v>1479.9985959999999</v>
      </c>
    </row>
    <row r="704" spans="1:4" x14ac:dyDescent="0.2">
      <c r="A704" s="8">
        <v>695</v>
      </c>
      <c r="B704" s="42">
        <v>126495.42000000001</v>
      </c>
      <c r="C704" s="42">
        <v>25792.959473000003</v>
      </c>
      <c r="D704" s="42">
        <v>1506.852797</v>
      </c>
    </row>
    <row r="705" spans="1:4" x14ac:dyDescent="0.2">
      <c r="A705" s="8">
        <v>696</v>
      </c>
      <c r="B705" s="42">
        <v>147240.51949999999</v>
      </c>
      <c r="C705" s="42">
        <v>31398.592285999999</v>
      </c>
      <c r="D705" s="42">
        <v>44.533333999999996</v>
      </c>
    </row>
    <row r="706" spans="1:4" x14ac:dyDescent="0.2">
      <c r="A706" s="8">
        <v>697</v>
      </c>
      <c r="B706" s="42">
        <v>143524.54300000001</v>
      </c>
      <c r="C706" s="42">
        <v>21935.233519999998</v>
      </c>
      <c r="D706" s="42">
        <v>4449.6689909999996</v>
      </c>
    </row>
    <row r="707" spans="1:4" x14ac:dyDescent="0.2">
      <c r="A707" s="8">
        <v>698</v>
      </c>
      <c r="B707" s="42">
        <v>111904.022</v>
      </c>
      <c r="C707" s="42">
        <v>19631.336914</v>
      </c>
      <c r="D707" s="42">
        <v>9432.3368000000009</v>
      </c>
    </row>
    <row r="708" spans="1:4" x14ac:dyDescent="0.2">
      <c r="A708" s="8">
        <v>699</v>
      </c>
      <c r="B708" s="42">
        <v>63536.116999999998</v>
      </c>
      <c r="C708" s="42">
        <v>11038.176392000001</v>
      </c>
      <c r="D708" s="42">
        <v>14330.743</v>
      </c>
    </row>
    <row r="709" spans="1:4" x14ac:dyDescent="0.2">
      <c r="A709" s="8">
        <v>700</v>
      </c>
      <c r="B709" s="42">
        <v>42623.918812999997</v>
      </c>
      <c r="C709" s="42">
        <v>29672.530146000001</v>
      </c>
      <c r="D709" s="42">
        <v>14117.243599999998</v>
      </c>
    </row>
    <row r="710" spans="1:4" x14ac:dyDescent="0.2">
      <c r="A710" s="8">
        <v>701</v>
      </c>
      <c r="B710" s="42">
        <v>55846.868999999999</v>
      </c>
      <c r="C710" s="42">
        <v>19917.166504000001</v>
      </c>
      <c r="D710" s="42">
        <v>13549.4655</v>
      </c>
    </row>
    <row r="711" spans="1:4" x14ac:dyDescent="0.2">
      <c r="A711" s="8">
        <v>702</v>
      </c>
      <c r="B711" s="42">
        <v>53869.191999999995</v>
      </c>
      <c r="C711" s="42">
        <v>36961.148461000004</v>
      </c>
      <c r="D711" s="42">
        <v>14398.2834</v>
      </c>
    </row>
    <row r="712" spans="1:4" x14ac:dyDescent="0.2">
      <c r="A712" s="8">
        <v>703</v>
      </c>
      <c r="B712" s="42">
        <v>32622.274415</v>
      </c>
      <c r="C712" s="42">
        <v>49269.260000000009</v>
      </c>
      <c r="D712" s="42">
        <v>4739.107704</v>
      </c>
    </row>
    <row r="713" spans="1:4" x14ac:dyDescent="0.2">
      <c r="A713" s="8">
        <v>704</v>
      </c>
      <c r="B713" s="42">
        <v>14744.505860000001</v>
      </c>
      <c r="C713" s="42">
        <v>39607.857657</v>
      </c>
      <c r="D713" s="42">
        <v>1481.812653</v>
      </c>
    </row>
    <row r="714" spans="1:4" x14ac:dyDescent="0.2">
      <c r="A714" s="8">
        <v>705</v>
      </c>
      <c r="B714" s="42">
        <v>2610.9407510000001</v>
      </c>
      <c r="C714" s="42">
        <v>36290.607261999998</v>
      </c>
      <c r="D714" s="42">
        <v>1212.4753259999998</v>
      </c>
    </row>
    <row r="715" spans="1:4" x14ac:dyDescent="0.2">
      <c r="A715" s="8">
        <v>706</v>
      </c>
      <c r="B715" s="42">
        <v>0</v>
      </c>
      <c r="C715" s="42">
        <v>17953.698241999999</v>
      </c>
      <c r="D715" s="42">
        <v>121.81257600000001</v>
      </c>
    </row>
    <row r="716" spans="1:4" x14ac:dyDescent="0.2">
      <c r="A716" s="8">
        <v>707</v>
      </c>
      <c r="B716" s="42">
        <v>3816.5237580000003</v>
      </c>
      <c r="C716" s="42">
        <v>24389.798827999999</v>
      </c>
      <c r="D716" s="42">
        <v>650.12329800000009</v>
      </c>
    </row>
    <row r="717" spans="1:4" x14ac:dyDescent="0.2">
      <c r="A717" s="8">
        <v>708</v>
      </c>
      <c r="B717" s="42">
        <v>5525.8476559999999</v>
      </c>
      <c r="C717" s="42">
        <v>32336.134278000001</v>
      </c>
      <c r="D717" s="42">
        <v>3304.3487050000003</v>
      </c>
    </row>
    <row r="718" spans="1:4" x14ac:dyDescent="0.2">
      <c r="A718" s="8">
        <v>709</v>
      </c>
      <c r="B718" s="42">
        <v>4279.2316280000005</v>
      </c>
      <c r="C718" s="42">
        <v>32373.625875000002</v>
      </c>
      <c r="D718" s="42">
        <v>6351.0511999999999</v>
      </c>
    </row>
    <row r="719" spans="1:4" x14ac:dyDescent="0.2">
      <c r="A719" s="8">
        <v>710</v>
      </c>
      <c r="B719" s="42">
        <v>2311.5580439999999</v>
      </c>
      <c r="C719" s="42">
        <v>24641.204591000002</v>
      </c>
      <c r="D719" s="42">
        <v>8637.9187000000002</v>
      </c>
    </row>
    <row r="720" spans="1:4" x14ac:dyDescent="0.2">
      <c r="A720" s="8">
        <v>711</v>
      </c>
      <c r="B720" s="42">
        <v>17704.143555000002</v>
      </c>
      <c r="C720" s="42">
        <v>44335.648743000005</v>
      </c>
      <c r="D720" s="42">
        <v>8023.5229999999992</v>
      </c>
    </row>
    <row r="721" spans="1:4" x14ac:dyDescent="0.2">
      <c r="A721" s="8">
        <v>712</v>
      </c>
      <c r="B721" s="42">
        <v>20157.032714999998</v>
      </c>
      <c r="C721" s="42">
        <v>29966.657797</v>
      </c>
      <c r="D721" s="42">
        <v>5020.0974320000005</v>
      </c>
    </row>
    <row r="722" spans="1:4" x14ac:dyDescent="0.2">
      <c r="A722" s="8">
        <v>713</v>
      </c>
      <c r="B722" s="42">
        <v>20443.682617999999</v>
      </c>
      <c r="C722" s="42">
        <v>47323.497639999994</v>
      </c>
      <c r="D722" s="42">
        <v>4782.5786009999993</v>
      </c>
    </row>
    <row r="723" spans="1:4" x14ac:dyDescent="0.2">
      <c r="A723" s="8">
        <v>714</v>
      </c>
      <c r="B723" s="42">
        <v>20431.465332</v>
      </c>
      <c r="C723" s="42">
        <v>37222.982909999999</v>
      </c>
      <c r="D723" s="42">
        <v>5641.1147000000001</v>
      </c>
    </row>
    <row r="724" spans="1:4" x14ac:dyDescent="0.2">
      <c r="A724" s="8">
        <v>715</v>
      </c>
      <c r="B724" s="42">
        <v>20533.192869999999</v>
      </c>
      <c r="C724" s="42">
        <v>38894.552851999993</v>
      </c>
      <c r="D724" s="42">
        <v>5069.1082999999999</v>
      </c>
    </row>
    <row r="725" spans="1:4" x14ac:dyDescent="0.2">
      <c r="A725" s="8">
        <v>716</v>
      </c>
      <c r="B725" s="42">
        <v>115419.289281</v>
      </c>
      <c r="C725" s="42">
        <v>36797.638437000001</v>
      </c>
      <c r="D725" s="42">
        <v>11915.1203</v>
      </c>
    </row>
    <row r="726" spans="1:4" x14ac:dyDescent="0.2">
      <c r="A726" s="8">
        <v>717</v>
      </c>
      <c r="B726" s="42">
        <v>160893.47700000001</v>
      </c>
      <c r="C726" s="42">
        <v>37610.816438000002</v>
      </c>
      <c r="D726" s="42">
        <v>14115.811899999999</v>
      </c>
    </row>
    <row r="727" spans="1:4" x14ac:dyDescent="0.2">
      <c r="A727" s="8">
        <v>718</v>
      </c>
      <c r="B727" s="42">
        <v>155122.83999999997</v>
      </c>
      <c r="C727" s="42">
        <v>43251.185640999996</v>
      </c>
      <c r="D727" s="42">
        <v>23982.232900000003</v>
      </c>
    </row>
    <row r="728" spans="1:4" x14ac:dyDescent="0.2">
      <c r="A728" s="8">
        <v>719</v>
      </c>
      <c r="B728" s="42">
        <v>148172.20600000001</v>
      </c>
      <c r="C728" s="42">
        <v>47375.989889999997</v>
      </c>
      <c r="D728" s="42">
        <v>24101.298299999999</v>
      </c>
    </row>
    <row r="729" spans="1:4" x14ac:dyDescent="0.2">
      <c r="A729" s="8">
        <v>720</v>
      </c>
      <c r="B729" s="42">
        <v>128097.99400000001</v>
      </c>
      <c r="C729" s="42">
        <v>56115.73343</v>
      </c>
      <c r="D729" s="42">
        <v>23832.863299999997</v>
      </c>
    </row>
    <row r="730" spans="1:4" x14ac:dyDescent="0.2">
      <c r="A730" s="8">
        <v>721</v>
      </c>
      <c r="B730" s="42">
        <v>115751.89</v>
      </c>
      <c r="C730" s="42">
        <v>52638.114000000001</v>
      </c>
      <c r="D730" s="42">
        <v>23689.403300000002</v>
      </c>
    </row>
    <row r="731" spans="1:4" x14ac:dyDescent="0.2">
      <c r="A731" s="8">
        <v>722</v>
      </c>
      <c r="B731" s="42">
        <v>81331.748999999996</v>
      </c>
      <c r="C731" s="42">
        <v>43162.771000000001</v>
      </c>
      <c r="D731" s="42">
        <v>21583.420599999998</v>
      </c>
    </row>
    <row r="732" spans="1:4" x14ac:dyDescent="0.2">
      <c r="A732" s="8">
        <v>723</v>
      </c>
      <c r="B732" s="42">
        <v>52584.900999999998</v>
      </c>
      <c r="C732" s="42">
        <v>39212.608543000002</v>
      </c>
      <c r="D732" s="42">
        <v>23045.145100000002</v>
      </c>
    </row>
    <row r="733" spans="1:4" x14ac:dyDescent="0.2">
      <c r="A733" s="8">
        <v>724</v>
      </c>
      <c r="B733" s="42">
        <v>31274.646483999997</v>
      </c>
      <c r="C733" s="42">
        <v>13408.105224999999</v>
      </c>
      <c r="D733" s="42">
        <v>24302.323700000001</v>
      </c>
    </row>
    <row r="734" spans="1:4" x14ac:dyDescent="0.2">
      <c r="A734" s="8">
        <v>725</v>
      </c>
      <c r="B734" s="42">
        <v>19595.864991000002</v>
      </c>
      <c r="C734" s="42">
        <v>18841.569336</v>
      </c>
      <c r="D734" s="42">
        <v>25382.036199999999</v>
      </c>
    </row>
    <row r="735" spans="1:4" x14ac:dyDescent="0.2">
      <c r="A735" s="8">
        <v>726</v>
      </c>
      <c r="B735" s="42">
        <v>10112.857056000001</v>
      </c>
      <c r="C735" s="42">
        <v>29907.738280999998</v>
      </c>
      <c r="D735" s="42">
        <v>27404.617200000001</v>
      </c>
    </row>
    <row r="736" spans="1:4" x14ac:dyDescent="0.2">
      <c r="A736" s="8">
        <v>727</v>
      </c>
      <c r="B736" s="42">
        <v>366.83502199999998</v>
      </c>
      <c r="C736" s="42">
        <v>17178.094238999998</v>
      </c>
      <c r="D736" s="42">
        <v>25799.183100000002</v>
      </c>
    </row>
    <row r="737" spans="1:4" x14ac:dyDescent="0.2">
      <c r="A737" s="8">
        <v>728</v>
      </c>
      <c r="B737" s="42">
        <v>14.182176</v>
      </c>
      <c r="C737" s="42">
        <v>18977.875487999998</v>
      </c>
      <c r="D737" s="42">
        <v>28815.19</v>
      </c>
    </row>
    <row r="738" spans="1:4" x14ac:dyDescent="0.2">
      <c r="A738" s="8">
        <v>729</v>
      </c>
      <c r="B738" s="42">
        <v>2747.768067</v>
      </c>
      <c r="C738" s="42">
        <v>7702.8109129999993</v>
      </c>
      <c r="D738" s="42">
        <v>21483.7762</v>
      </c>
    </row>
    <row r="739" spans="1:4" x14ac:dyDescent="0.2">
      <c r="A739" s="8">
        <v>730</v>
      </c>
      <c r="B739" s="42">
        <v>27322.854847999999</v>
      </c>
      <c r="C739" s="42">
        <v>7432.726928</v>
      </c>
      <c r="D739" s="42">
        <v>14541.427500000002</v>
      </c>
    </row>
    <row r="740" spans="1:4" x14ac:dyDescent="0.2">
      <c r="A740" s="8">
        <v>731</v>
      </c>
      <c r="B740" s="42">
        <v>42299.496047000001</v>
      </c>
      <c r="C740" s="42">
        <v>5423.4780890000002</v>
      </c>
      <c r="D740" s="42">
        <v>22999.471699999998</v>
      </c>
    </row>
    <row r="741" spans="1:4" x14ac:dyDescent="0.2">
      <c r="A741" s="8">
        <v>732</v>
      </c>
      <c r="B741" s="42">
        <v>25163.532714000001</v>
      </c>
      <c r="C741" s="42">
        <v>6031.891297000001</v>
      </c>
      <c r="D741" s="42">
        <v>24800.529699999999</v>
      </c>
    </row>
    <row r="742" spans="1:4" x14ac:dyDescent="0.2">
      <c r="A742" s="8">
        <v>733</v>
      </c>
      <c r="B742" s="42">
        <v>25127.334961</v>
      </c>
      <c r="C742" s="42">
        <v>4985.0323490000001</v>
      </c>
      <c r="D742" s="42">
        <v>17643.144</v>
      </c>
    </row>
    <row r="743" spans="1:4" x14ac:dyDescent="0.2">
      <c r="A743" s="8">
        <v>734</v>
      </c>
      <c r="B743" s="42">
        <v>13435.794188999998</v>
      </c>
      <c r="C743" s="42">
        <v>8434.2537840000005</v>
      </c>
      <c r="D743" s="42">
        <v>12690.656900000002</v>
      </c>
    </row>
    <row r="744" spans="1:4" x14ac:dyDescent="0.2">
      <c r="A744" s="8">
        <v>735</v>
      </c>
      <c r="B744" s="42">
        <v>2885.7388769999998</v>
      </c>
      <c r="C744" s="42">
        <v>12461.662353</v>
      </c>
      <c r="D744" s="42">
        <v>9744.1690999999992</v>
      </c>
    </row>
    <row r="745" spans="1:4" x14ac:dyDescent="0.2">
      <c r="A745" s="8">
        <v>736</v>
      </c>
      <c r="B745" s="42">
        <v>18815.429930999999</v>
      </c>
      <c r="C745" s="42">
        <v>13454.809814</v>
      </c>
      <c r="D745" s="42">
        <v>8457.9846999999991</v>
      </c>
    </row>
    <row r="746" spans="1:4" x14ac:dyDescent="0.2">
      <c r="A746" s="8">
        <v>737</v>
      </c>
      <c r="B746" s="42">
        <v>47054.891867000006</v>
      </c>
      <c r="C746" s="42">
        <v>14257.751952999999</v>
      </c>
      <c r="D746" s="42">
        <v>5190.7040999999999</v>
      </c>
    </row>
    <row r="747" spans="1:4" x14ac:dyDescent="0.2">
      <c r="A747" s="8">
        <v>738</v>
      </c>
      <c r="B747" s="42">
        <v>79343.338000000003</v>
      </c>
      <c r="C747" s="42">
        <v>17735.335938</v>
      </c>
      <c r="D747" s="42">
        <v>3926.2961970000001</v>
      </c>
    </row>
    <row r="748" spans="1:4" x14ac:dyDescent="0.2">
      <c r="A748" s="8">
        <v>739</v>
      </c>
      <c r="B748" s="42">
        <v>111469.89225</v>
      </c>
      <c r="C748" s="42">
        <v>17081.234131000001</v>
      </c>
      <c r="D748" s="42">
        <v>5862.2854000000007</v>
      </c>
    </row>
    <row r="749" spans="1:4" x14ac:dyDescent="0.2">
      <c r="A749" s="8">
        <v>740</v>
      </c>
      <c r="B749" s="42">
        <v>117893.712</v>
      </c>
      <c r="C749" s="42">
        <v>18414.733397999997</v>
      </c>
      <c r="D749" s="42">
        <v>9153.6475000000009</v>
      </c>
    </row>
    <row r="750" spans="1:4" x14ac:dyDescent="0.2">
      <c r="A750" s="8">
        <v>741</v>
      </c>
      <c r="B750" s="42">
        <v>133696.73499999999</v>
      </c>
      <c r="C750" s="42">
        <v>23475.439452999999</v>
      </c>
      <c r="D750" s="42">
        <v>8701.0172999999995</v>
      </c>
    </row>
    <row r="751" spans="1:4" x14ac:dyDescent="0.2">
      <c r="A751" s="8">
        <v>742</v>
      </c>
      <c r="B751" s="42">
        <v>145397.02650000001</v>
      </c>
      <c r="C751" s="42">
        <v>25041.058592999998</v>
      </c>
      <c r="D751" s="42">
        <v>11720.545600000001</v>
      </c>
    </row>
    <row r="752" spans="1:4" x14ac:dyDescent="0.2">
      <c r="A752" s="8">
        <v>743</v>
      </c>
      <c r="B752" s="42">
        <v>102948.73700000001</v>
      </c>
      <c r="C752" s="42">
        <v>14391.044799000001</v>
      </c>
      <c r="D752" s="42">
        <v>20554.322499999998</v>
      </c>
    </row>
    <row r="753" spans="1:4" x14ac:dyDescent="0.2">
      <c r="A753" s="8">
        <v>744</v>
      </c>
      <c r="B753" s="42">
        <v>79867.771000000008</v>
      </c>
      <c r="C753" s="42">
        <v>2330.0206600000001</v>
      </c>
      <c r="D753" s="42">
        <v>23625.514600000002</v>
      </c>
    </row>
    <row r="754" spans="1:4" x14ac:dyDescent="0.2">
      <c r="A754" s="8">
        <v>745</v>
      </c>
      <c r="B754" s="42"/>
      <c r="C754" s="42"/>
      <c r="D754" s="4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E3" sqref="E3:E746"/>
    </sheetView>
  </sheetViews>
  <sheetFormatPr baseColWidth="10" defaultRowHeight="16" x14ac:dyDescent="0.2"/>
  <cols>
    <col min="1" max="1" width="10.83203125" style="4"/>
    <col min="5" max="5" width="19.1640625" bestFit="1" customWidth="1"/>
    <col min="6" max="7" width="18.5" bestFit="1" customWidth="1"/>
  </cols>
  <sheetData>
    <row r="1" spans="1:6" x14ac:dyDescent="0.2">
      <c r="E1" t="s">
        <v>5</v>
      </c>
      <c r="F1" t="s">
        <v>73</v>
      </c>
    </row>
    <row r="2" spans="1:6" x14ac:dyDescent="0.2">
      <c r="A2" s="46" t="s">
        <v>60</v>
      </c>
      <c r="B2" s="46" t="s">
        <v>26</v>
      </c>
      <c r="C2" s="46" t="s">
        <v>58</v>
      </c>
      <c r="D2" s="46" t="s">
        <v>21</v>
      </c>
      <c r="E2" s="46" t="s">
        <v>59</v>
      </c>
      <c r="F2" s="46" t="s">
        <v>59</v>
      </c>
    </row>
    <row r="3" spans="1:6" x14ac:dyDescent="0.2">
      <c r="A3" s="47">
        <v>1</v>
      </c>
      <c r="B3" s="53"/>
      <c r="C3" s="53"/>
      <c r="D3" s="53"/>
      <c r="E3" s="53">
        <v>73.027969999999996</v>
      </c>
      <c r="F3" s="53">
        <v>69.992580000000004</v>
      </c>
    </row>
    <row r="4" spans="1:6" x14ac:dyDescent="0.2">
      <c r="A4" s="47">
        <v>2</v>
      </c>
      <c r="B4" s="53"/>
      <c r="C4" s="53"/>
      <c r="D4" s="53"/>
      <c r="E4" s="53">
        <v>83.62209</v>
      </c>
      <c r="F4" s="53">
        <v>80.144570000000002</v>
      </c>
    </row>
    <row r="5" spans="1:6" x14ac:dyDescent="0.2">
      <c r="A5" s="47">
        <v>3</v>
      </c>
      <c r="B5" s="53"/>
      <c r="C5" s="53"/>
      <c r="D5" s="53"/>
      <c r="E5" s="53">
        <v>167.66929999999999</v>
      </c>
      <c r="F5" s="53">
        <v>160.70574999999999</v>
      </c>
    </row>
    <row r="6" spans="1:6" x14ac:dyDescent="0.2">
      <c r="A6" s="47">
        <v>4</v>
      </c>
      <c r="B6" s="53"/>
      <c r="C6" s="53"/>
      <c r="D6" s="53"/>
      <c r="E6" s="53">
        <v>135.86994999999999</v>
      </c>
      <c r="F6" s="53">
        <v>130.21579</v>
      </c>
    </row>
    <row r="7" spans="1:6" x14ac:dyDescent="0.2">
      <c r="A7" s="47">
        <v>5</v>
      </c>
      <c r="B7" s="53"/>
      <c r="C7" s="53"/>
      <c r="D7" s="53"/>
      <c r="E7" s="53">
        <v>107.90523</v>
      </c>
      <c r="F7" s="53">
        <v>103.41591</v>
      </c>
    </row>
    <row r="8" spans="1:6" x14ac:dyDescent="0.2">
      <c r="A8" s="4">
        <v>6</v>
      </c>
      <c r="B8" s="53"/>
      <c r="C8" s="53"/>
      <c r="D8" s="53"/>
      <c r="E8" s="53">
        <v>107.90523</v>
      </c>
      <c r="F8" s="53">
        <v>103.41591</v>
      </c>
    </row>
    <row r="9" spans="1:6" x14ac:dyDescent="0.2">
      <c r="A9" s="4">
        <v>7</v>
      </c>
      <c r="B9" s="30"/>
      <c r="C9" s="30"/>
      <c r="D9" s="30"/>
      <c r="E9" s="30">
        <v>96.477869999999996</v>
      </c>
      <c r="F9" s="30">
        <v>92.464690000000004</v>
      </c>
    </row>
    <row r="10" spans="1:6" x14ac:dyDescent="0.2">
      <c r="A10" s="4">
        <v>8</v>
      </c>
      <c r="B10" s="30"/>
      <c r="C10" s="30"/>
      <c r="D10" s="30"/>
      <c r="E10" s="30">
        <v>48.12415</v>
      </c>
      <c r="F10" s="30">
        <v>46.126060000000003</v>
      </c>
    </row>
    <row r="11" spans="1:6" x14ac:dyDescent="0.2">
      <c r="A11" s="4">
        <v>9</v>
      </c>
      <c r="B11" s="30"/>
      <c r="C11" s="30"/>
      <c r="D11" s="30"/>
      <c r="E11" s="30">
        <v>0</v>
      </c>
      <c r="F11" s="30">
        <v>0</v>
      </c>
    </row>
    <row r="12" spans="1:6" x14ac:dyDescent="0.2">
      <c r="A12" s="4">
        <v>10</v>
      </c>
      <c r="B12" s="30"/>
      <c r="C12" s="30"/>
      <c r="D12" s="30"/>
      <c r="E12" s="30">
        <v>0</v>
      </c>
      <c r="F12" s="30">
        <v>0</v>
      </c>
    </row>
    <row r="13" spans="1:6" x14ac:dyDescent="0.2">
      <c r="A13" s="4">
        <v>11</v>
      </c>
      <c r="B13" s="30"/>
      <c r="C13" s="30"/>
      <c r="D13" s="30"/>
      <c r="E13" s="30">
        <v>0</v>
      </c>
      <c r="F13" s="30">
        <v>0</v>
      </c>
    </row>
    <row r="14" spans="1:6" x14ac:dyDescent="0.2">
      <c r="A14" s="4">
        <v>12</v>
      </c>
      <c r="B14" s="30"/>
      <c r="C14" s="30"/>
      <c r="D14" s="30"/>
      <c r="E14" s="30">
        <v>0</v>
      </c>
      <c r="F14" s="30">
        <v>0</v>
      </c>
    </row>
    <row r="15" spans="1:6" x14ac:dyDescent="0.2">
      <c r="A15" s="4">
        <v>13</v>
      </c>
      <c r="B15" s="30"/>
      <c r="C15" s="30"/>
      <c r="D15" s="30"/>
      <c r="E15" s="30">
        <v>0</v>
      </c>
      <c r="F15" s="30">
        <v>0</v>
      </c>
    </row>
    <row r="16" spans="1:6" x14ac:dyDescent="0.2">
      <c r="A16" s="4">
        <v>14</v>
      </c>
      <c r="B16" s="30"/>
      <c r="C16" s="30"/>
      <c r="D16" s="30"/>
      <c r="E16" s="30">
        <v>0</v>
      </c>
      <c r="F16" s="30">
        <v>0</v>
      </c>
    </row>
    <row r="17" spans="1:6" x14ac:dyDescent="0.2">
      <c r="A17" s="4">
        <v>15</v>
      </c>
      <c r="B17" s="30"/>
      <c r="C17" s="30"/>
      <c r="D17" s="30"/>
      <c r="E17" s="30">
        <v>0</v>
      </c>
      <c r="F17" s="30">
        <v>0</v>
      </c>
    </row>
    <row r="18" spans="1:6" x14ac:dyDescent="0.2">
      <c r="A18" s="4">
        <v>16</v>
      </c>
      <c r="B18" s="30"/>
      <c r="C18" s="30"/>
      <c r="D18" s="30"/>
      <c r="E18" s="30">
        <v>0</v>
      </c>
      <c r="F18" s="30">
        <v>0</v>
      </c>
    </row>
    <row r="19" spans="1:6" x14ac:dyDescent="0.2">
      <c r="A19" s="4">
        <v>17</v>
      </c>
      <c r="B19" s="30"/>
      <c r="C19" s="30"/>
      <c r="D19" s="30"/>
      <c r="E19" s="30">
        <v>0</v>
      </c>
      <c r="F19" s="30">
        <v>0</v>
      </c>
    </row>
    <row r="20" spans="1:6" x14ac:dyDescent="0.2">
      <c r="A20" s="4">
        <v>18</v>
      </c>
      <c r="B20" s="30"/>
      <c r="C20" s="30"/>
      <c r="D20" s="30"/>
      <c r="E20" s="30">
        <v>0</v>
      </c>
      <c r="F20" s="30">
        <v>0</v>
      </c>
    </row>
    <row r="21" spans="1:6" x14ac:dyDescent="0.2">
      <c r="A21" s="4">
        <v>19</v>
      </c>
      <c r="B21" s="30"/>
      <c r="C21" s="30"/>
      <c r="D21" s="30"/>
      <c r="E21" s="30">
        <v>0</v>
      </c>
      <c r="F21" s="30">
        <v>0</v>
      </c>
    </row>
    <row r="22" spans="1:6" x14ac:dyDescent="0.2">
      <c r="A22" s="4">
        <v>20</v>
      </c>
      <c r="B22" s="30"/>
      <c r="C22" s="30"/>
      <c r="D22" s="30"/>
      <c r="E22" s="30">
        <v>13.88458</v>
      </c>
      <c r="F22" s="30">
        <v>13.32342</v>
      </c>
    </row>
    <row r="23" spans="1:6" x14ac:dyDescent="0.2">
      <c r="A23" s="4">
        <v>21</v>
      </c>
      <c r="B23" s="30"/>
      <c r="C23" s="30"/>
      <c r="D23" s="30"/>
      <c r="E23" s="30">
        <v>83.987700000000004</v>
      </c>
      <c r="F23" s="30">
        <v>80.586699999999993</v>
      </c>
    </row>
    <row r="24" spans="1:6" x14ac:dyDescent="0.2">
      <c r="A24" s="4">
        <v>22</v>
      </c>
      <c r="B24" s="30"/>
      <c r="C24" s="30"/>
      <c r="D24" s="30"/>
      <c r="E24" s="30">
        <v>66.174959999999999</v>
      </c>
      <c r="F24" s="30">
        <v>63.50517</v>
      </c>
    </row>
    <row r="25" spans="1:6" x14ac:dyDescent="0.2">
      <c r="A25" s="4">
        <v>23</v>
      </c>
      <c r="B25" s="30"/>
      <c r="C25" s="30"/>
      <c r="D25" s="30"/>
      <c r="E25" s="30">
        <v>71.718590000000006</v>
      </c>
      <c r="F25" s="30">
        <v>68.819239999999994</v>
      </c>
    </row>
    <row r="26" spans="1:6" x14ac:dyDescent="0.2">
      <c r="A26" s="4">
        <v>24</v>
      </c>
      <c r="B26" s="30"/>
      <c r="C26" s="30"/>
      <c r="D26" s="30"/>
      <c r="E26" s="30">
        <v>64.755039999999994</v>
      </c>
      <c r="F26" s="30">
        <v>62.136270000000003</v>
      </c>
    </row>
    <row r="27" spans="1:6" x14ac:dyDescent="0.2">
      <c r="A27" s="4">
        <v>25</v>
      </c>
      <c r="B27" s="30"/>
      <c r="C27" s="30"/>
      <c r="D27" s="30"/>
      <c r="E27" s="30">
        <v>69.125330000000005</v>
      </c>
      <c r="F27" s="30">
        <v>64.993110000000001</v>
      </c>
    </row>
    <row r="28" spans="1:6" x14ac:dyDescent="0.2">
      <c r="A28" s="4">
        <v>26</v>
      </c>
      <c r="B28" s="30"/>
      <c r="C28" s="30"/>
      <c r="D28" s="30"/>
      <c r="E28" s="30">
        <v>63.292610000000003</v>
      </c>
      <c r="F28" s="30">
        <v>59.509</v>
      </c>
    </row>
    <row r="29" spans="1:6" x14ac:dyDescent="0.2">
      <c r="A29" s="4">
        <v>27</v>
      </c>
      <c r="B29" s="30"/>
      <c r="C29" s="30"/>
      <c r="D29" s="30"/>
      <c r="E29" s="30">
        <v>63.16507</v>
      </c>
      <c r="F29" s="30">
        <v>59.381459999999997</v>
      </c>
    </row>
    <row r="30" spans="1:6" x14ac:dyDescent="0.2">
      <c r="A30" s="4">
        <v>28</v>
      </c>
      <c r="B30" s="30"/>
      <c r="C30" s="30"/>
      <c r="D30" s="30"/>
      <c r="E30" s="30">
        <v>63.335120000000003</v>
      </c>
      <c r="F30" s="30">
        <v>59.543010000000002</v>
      </c>
    </row>
    <row r="31" spans="1:6" x14ac:dyDescent="0.2">
      <c r="A31" s="4">
        <v>29</v>
      </c>
      <c r="B31" s="30"/>
      <c r="C31" s="30"/>
      <c r="D31" s="30"/>
      <c r="E31" s="30">
        <v>63.335120000000003</v>
      </c>
      <c r="F31" s="30">
        <v>59.543010000000002</v>
      </c>
    </row>
    <row r="32" spans="1:6" x14ac:dyDescent="0.2">
      <c r="A32" s="4">
        <v>30</v>
      </c>
      <c r="B32" s="30"/>
      <c r="C32" s="30"/>
      <c r="D32" s="30"/>
      <c r="E32" s="30">
        <v>68.377110000000002</v>
      </c>
      <c r="F32" s="30">
        <v>64.287400000000005</v>
      </c>
    </row>
    <row r="33" spans="1:6" x14ac:dyDescent="0.2">
      <c r="A33" s="4">
        <v>31</v>
      </c>
      <c r="B33" s="30"/>
      <c r="C33" s="30"/>
      <c r="D33" s="30"/>
      <c r="E33" s="30">
        <v>93.519000000000005</v>
      </c>
      <c r="F33" s="30">
        <v>87.924350000000004</v>
      </c>
    </row>
    <row r="34" spans="1:6" x14ac:dyDescent="0.2">
      <c r="A34" s="4">
        <v>32</v>
      </c>
      <c r="B34" s="30"/>
      <c r="C34" s="30"/>
      <c r="D34" s="30"/>
      <c r="E34" s="30">
        <v>38.159219999999998</v>
      </c>
      <c r="F34" s="30">
        <v>35.880549999999999</v>
      </c>
    </row>
    <row r="35" spans="1:6" x14ac:dyDescent="0.2">
      <c r="A35" s="4">
        <v>33</v>
      </c>
      <c r="B35" s="30"/>
      <c r="C35" s="30"/>
      <c r="D35" s="30"/>
      <c r="E35" s="30">
        <v>0.72270999999999996</v>
      </c>
      <c r="F35" s="30">
        <v>0.62919000000000003</v>
      </c>
    </row>
    <row r="36" spans="1:6" x14ac:dyDescent="0.2">
      <c r="A36" s="4">
        <v>34</v>
      </c>
      <c r="B36" s="30"/>
      <c r="C36" s="30"/>
      <c r="D36" s="30"/>
      <c r="E36" s="30">
        <v>0</v>
      </c>
      <c r="F36" s="30">
        <v>0</v>
      </c>
    </row>
    <row r="37" spans="1:6" x14ac:dyDescent="0.2">
      <c r="A37" s="4">
        <v>35</v>
      </c>
      <c r="B37" s="30"/>
      <c r="C37" s="30"/>
      <c r="D37" s="30"/>
      <c r="E37" s="30">
        <v>0</v>
      </c>
      <c r="F37" s="30">
        <v>0</v>
      </c>
    </row>
    <row r="38" spans="1:6" x14ac:dyDescent="0.2">
      <c r="A38" s="4">
        <v>36</v>
      </c>
      <c r="B38" s="30"/>
      <c r="C38" s="30"/>
      <c r="D38" s="30"/>
      <c r="E38" s="30">
        <v>0</v>
      </c>
      <c r="F38" s="30">
        <v>0</v>
      </c>
    </row>
    <row r="39" spans="1:6" x14ac:dyDescent="0.2">
      <c r="A39" s="4">
        <v>37</v>
      </c>
      <c r="B39" s="30"/>
      <c r="C39" s="30"/>
      <c r="D39" s="30"/>
      <c r="E39" s="30">
        <v>0</v>
      </c>
      <c r="F39" s="30">
        <v>0</v>
      </c>
    </row>
    <row r="40" spans="1:6" x14ac:dyDescent="0.2">
      <c r="A40" s="4">
        <v>38</v>
      </c>
      <c r="B40" s="30"/>
      <c r="C40" s="30"/>
      <c r="D40" s="30"/>
      <c r="E40" s="30">
        <v>0</v>
      </c>
      <c r="F40" s="30">
        <v>0</v>
      </c>
    </row>
    <row r="41" spans="1:6" x14ac:dyDescent="0.2">
      <c r="A41" s="4">
        <v>39</v>
      </c>
      <c r="B41" s="30"/>
      <c r="C41" s="30"/>
      <c r="D41" s="30"/>
      <c r="E41" s="30">
        <v>0</v>
      </c>
      <c r="F41" s="30">
        <v>0</v>
      </c>
    </row>
    <row r="42" spans="1:6" x14ac:dyDescent="0.2">
      <c r="A42" s="4">
        <v>40</v>
      </c>
      <c r="B42" s="30"/>
      <c r="C42" s="30"/>
      <c r="D42" s="30"/>
      <c r="E42" s="30">
        <v>0</v>
      </c>
      <c r="F42" s="30">
        <v>0</v>
      </c>
    </row>
    <row r="43" spans="1:6" x14ac:dyDescent="0.2">
      <c r="A43" s="4">
        <v>41</v>
      </c>
      <c r="B43" s="30"/>
      <c r="C43" s="30"/>
      <c r="D43" s="30"/>
      <c r="E43" s="30">
        <v>0</v>
      </c>
      <c r="F43" s="30">
        <v>0</v>
      </c>
    </row>
    <row r="44" spans="1:6" x14ac:dyDescent="0.2">
      <c r="A44" s="4">
        <v>42</v>
      </c>
      <c r="B44" s="30"/>
      <c r="C44" s="30"/>
      <c r="D44" s="30"/>
      <c r="E44" s="30">
        <v>0</v>
      </c>
      <c r="F44" s="30">
        <v>0</v>
      </c>
    </row>
    <row r="45" spans="1:6" x14ac:dyDescent="0.2">
      <c r="A45" s="4">
        <v>43</v>
      </c>
      <c r="B45" s="30"/>
      <c r="C45" s="30"/>
      <c r="D45" s="30"/>
      <c r="E45" s="30">
        <v>0</v>
      </c>
      <c r="F45" s="30">
        <v>0</v>
      </c>
    </row>
    <row r="46" spans="1:6" x14ac:dyDescent="0.2">
      <c r="A46" s="4">
        <v>44</v>
      </c>
      <c r="B46" s="30"/>
      <c r="C46" s="30"/>
      <c r="D46" s="30"/>
      <c r="E46" s="30">
        <v>56.269550000000002</v>
      </c>
      <c r="F46" s="30">
        <v>49.867159999999998</v>
      </c>
    </row>
    <row r="47" spans="1:6" x14ac:dyDescent="0.2">
      <c r="A47" s="4">
        <v>45</v>
      </c>
      <c r="B47" s="30"/>
      <c r="C47" s="30"/>
      <c r="D47" s="30"/>
      <c r="E47" s="30">
        <v>82.151160000000004</v>
      </c>
      <c r="F47" s="30">
        <v>72.806910000000002</v>
      </c>
    </row>
    <row r="48" spans="1:6" x14ac:dyDescent="0.2">
      <c r="A48" s="4">
        <v>46</v>
      </c>
      <c r="B48" s="30"/>
      <c r="C48" s="30"/>
      <c r="D48" s="30"/>
      <c r="E48" s="30">
        <v>81.862070000000003</v>
      </c>
      <c r="F48" s="30">
        <v>72.551829999999995</v>
      </c>
    </row>
    <row r="49" spans="1:6" x14ac:dyDescent="0.2">
      <c r="A49" s="4">
        <v>47</v>
      </c>
      <c r="B49" s="30"/>
      <c r="C49" s="30"/>
      <c r="D49" s="30"/>
      <c r="E49" s="30">
        <v>70.273160000000004</v>
      </c>
      <c r="F49" s="30">
        <v>62.280810000000002</v>
      </c>
    </row>
    <row r="50" spans="1:6" x14ac:dyDescent="0.2">
      <c r="A50" s="4">
        <v>48</v>
      </c>
      <c r="B50" s="30"/>
      <c r="C50" s="30"/>
      <c r="D50" s="30"/>
      <c r="E50" s="30">
        <v>71.965159999999997</v>
      </c>
      <c r="F50" s="30">
        <v>63.777250000000002</v>
      </c>
    </row>
    <row r="51" spans="1:6" x14ac:dyDescent="0.2">
      <c r="A51" s="4">
        <v>49</v>
      </c>
      <c r="B51" s="30"/>
      <c r="C51" s="30"/>
      <c r="D51" s="30"/>
      <c r="E51" s="30">
        <v>82.516760000000005</v>
      </c>
      <c r="F51" s="30">
        <v>76.769069999999999</v>
      </c>
    </row>
    <row r="52" spans="1:6" x14ac:dyDescent="0.2">
      <c r="A52" s="4">
        <v>50</v>
      </c>
      <c r="B52" s="30"/>
      <c r="C52" s="30"/>
      <c r="D52" s="30"/>
      <c r="E52" s="30">
        <v>82.516760000000005</v>
      </c>
      <c r="F52" s="30">
        <v>76.769069999999999</v>
      </c>
    </row>
    <row r="53" spans="1:6" x14ac:dyDescent="0.2">
      <c r="A53" s="4">
        <v>51</v>
      </c>
      <c r="B53" s="30"/>
      <c r="C53" s="30"/>
      <c r="D53" s="30"/>
      <c r="E53" s="30">
        <v>82.516760000000005</v>
      </c>
      <c r="F53" s="30">
        <v>76.769069999999999</v>
      </c>
    </row>
    <row r="54" spans="1:6" x14ac:dyDescent="0.2">
      <c r="A54" s="4">
        <v>52</v>
      </c>
      <c r="B54" s="30"/>
      <c r="C54" s="30"/>
      <c r="D54" s="30"/>
      <c r="E54" s="30">
        <v>82.516760000000005</v>
      </c>
      <c r="F54" s="30">
        <v>76.769069999999999</v>
      </c>
    </row>
    <row r="55" spans="1:6" x14ac:dyDescent="0.2">
      <c r="A55" s="4">
        <v>53</v>
      </c>
      <c r="B55" s="30"/>
      <c r="C55" s="30"/>
      <c r="D55" s="30"/>
      <c r="E55" s="30">
        <v>82.516760000000005</v>
      </c>
      <c r="F55" s="30">
        <v>76.769069999999999</v>
      </c>
    </row>
    <row r="56" spans="1:6" x14ac:dyDescent="0.2">
      <c r="A56" s="4">
        <v>54</v>
      </c>
      <c r="B56" s="30"/>
      <c r="C56" s="30"/>
      <c r="D56" s="30"/>
      <c r="E56" s="30">
        <v>82.516760000000005</v>
      </c>
      <c r="F56" s="30">
        <v>76.769069999999999</v>
      </c>
    </row>
    <row r="57" spans="1:6" x14ac:dyDescent="0.2">
      <c r="A57" s="4">
        <v>55</v>
      </c>
      <c r="B57" s="30"/>
      <c r="C57" s="30"/>
      <c r="D57" s="30"/>
      <c r="E57" s="30">
        <v>104.66578</v>
      </c>
      <c r="F57" s="30">
        <v>97.370630000000006</v>
      </c>
    </row>
    <row r="58" spans="1:6" x14ac:dyDescent="0.2">
      <c r="A58" s="4">
        <v>56</v>
      </c>
      <c r="B58" s="30"/>
      <c r="C58" s="30"/>
      <c r="D58" s="30"/>
      <c r="E58" s="30">
        <v>109.4952</v>
      </c>
      <c r="F58" s="30">
        <v>101.86845</v>
      </c>
    </row>
    <row r="59" spans="1:6" x14ac:dyDescent="0.2">
      <c r="A59" s="4">
        <v>57</v>
      </c>
      <c r="B59" s="30"/>
      <c r="C59" s="30"/>
      <c r="D59" s="30"/>
      <c r="E59" s="30">
        <v>62.382840000000002</v>
      </c>
      <c r="F59" s="30">
        <v>52.18835</v>
      </c>
    </row>
    <row r="60" spans="1:6" x14ac:dyDescent="0.2">
      <c r="A60" s="4">
        <v>58</v>
      </c>
      <c r="B60" s="30"/>
      <c r="C60" s="30"/>
      <c r="D60" s="30"/>
      <c r="E60" s="30">
        <v>57.85951</v>
      </c>
      <c r="F60" s="30">
        <v>48.404730000000001</v>
      </c>
    </row>
    <row r="61" spans="1:6" x14ac:dyDescent="0.2">
      <c r="A61" s="4">
        <v>59</v>
      </c>
      <c r="B61" s="30"/>
      <c r="C61" s="30"/>
      <c r="D61" s="30"/>
      <c r="E61" s="30">
        <v>70.978870000000001</v>
      </c>
      <c r="F61" s="30">
        <v>59.381459999999997</v>
      </c>
    </row>
    <row r="62" spans="1:6" x14ac:dyDescent="0.2">
      <c r="A62" s="4">
        <v>60</v>
      </c>
      <c r="B62" s="30"/>
      <c r="C62" s="30"/>
      <c r="D62" s="30"/>
      <c r="E62" s="30">
        <v>70.978870000000001</v>
      </c>
      <c r="F62" s="30">
        <v>59.381459999999997</v>
      </c>
    </row>
    <row r="63" spans="1:6" x14ac:dyDescent="0.2">
      <c r="A63" s="4">
        <v>61</v>
      </c>
      <c r="B63" s="30"/>
      <c r="C63" s="30"/>
      <c r="D63" s="30"/>
      <c r="E63" s="30">
        <v>77.959419999999994</v>
      </c>
      <c r="F63" s="30">
        <v>65.222679999999997</v>
      </c>
    </row>
    <row r="64" spans="1:6" x14ac:dyDescent="0.2">
      <c r="A64" s="4">
        <v>62</v>
      </c>
      <c r="B64" s="30"/>
      <c r="C64" s="30"/>
      <c r="D64" s="30"/>
      <c r="E64" s="30">
        <v>73.266040000000004</v>
      </c>
      <c r="F64" s="30">
        <v>61.294519999999999</v>
      </c>
    </row>
    <row r="65" spans="1:6" x14ac:dyDescent="0.2">
      <c r="A65" s="4">
        <v>63</v>
      </c>
      <c r="B65" s="30"/>
      <c r="C65" s="30"/>
      <c r="D65" s="30"/>
      <c r="E65" s="30">
        <v>78.529089999999997</v>
      </c>
      <c r="F65" s="30">
        <v>65.698819999999998</v>
      </c>
    </row>
    <row r="66" spans="1:6" x14ac:dyDescent="0.2">
      <c r="A66" s="4">
        <v>64</v>
      </c>
      <c r="B66" s="30"/>
      <c r="C66" s="30"/>
      <c r="D66" s="30"/>
      <c r="E66" s="30">
        <v>70.103110000000001</v>
      </c>
      <c r="F66" s="30">
        <v>56.601140000000001</v>
      </c>
    </row>
    <row r="67" spans="1:6" x14ac:dyDescent="0.2">
      <c r="A67" s="4">
        <v>65</v>
      </c>
      <c r="B67" s="30"/>
      <c r="C67" s="30"/>
      <c r="D67" s="30"/>
      <c r="E67" s="30">
        <v>60.860900000000001</v>
      </c>
      <c r="F67" s="30">
        <v>24.334160000000001</v>
      </c>
    </row>
    <row r="68" spans="1:6" x14ac:dyDescent="0.2">
      <c r="A68" s="4">
        <v>66</v>
      </c>
      <c r="B68" s="30"/>
      <c r="C68" s="30"/>
      <c r="D68" s="30"/>
      <c r="E68" s="30">
        <v>60.860900000000001</v>
      </c>
      <c r="F68" s="30">
        <v>0</v>
      </c>
    </row>
    <row r="69" spans="1:6" x14ac:dyDescent="0.2">
      <c r="A69" s="4">
        <v>67</v>
      </c>
      <c r="B69" s="30"/>
      <c r="C69" s="30"/>
      <c r="D69" s="30"/>
      <c r="E69" s="30">
        <v>61.141480000000001</v>
      </c>
      <c r="F69" s="30">
        <v>40.956539999999997</v>
      </c>
    </row>
    <row r="70" spans="1:6" x14ac:dyDescent="0.2">
      <c r="A70" s="4">
        <v>68</v>
      </c>
      <c r="B70" s="30"/>
      <c r="C70" s="30"/>
      <c r="D70" s="30"/>
      <c r="E70" s="30">
        <v>105.74559000000001</v>
      </c>
      <c r="F70" s="30">
        <v>88.468509999999995</v>
      </c>
    </row>
    <row r="71" spans="1:6" x14ac:dyDescent="0.2">
      <c r="A71" s="4">
        <v>69</v>
      </c>
      <c r="B71" s="30"/>
      <c r="C71" s="30"/>
      <c r="D71" s="30"/>
      <c r="E71" s="30">
        <v>157.44078999999999</v>
      </c>
      <c r="F71" s="30">
        <v>131.72073</v>
      </c>
    </row>
    <row r="72" spans="1:6" x14ac:dyDescent="0.2">
      <c r="A72" s="4">
        <v>70</v>
      </c>
      <c r="B72" s="30"/>
      <c r="C72" s="30"/>
      <c r="D72" s="30"/>
      <c r="E72" s="30">
        <v>177.19210000000001</v>
      </c>
      <c r="F72" s="30">
        <v>148.24959000000001</v>
      </c>
    </row>
    <row r="73" spans="1:6" x14ac:dyDescent="0.2">
      <c r="A73" s="4">
        <v>71</v>
      </c>
      <c r="B73" s="30"/>
      <c r="C73" s="30"/>
      <c r="D73" s="30"/>
      <c r="E73" s="30">
        <v>170.13503</v>
      </c>
      <c r="F73" s="30">
        <v>142.34886</v>
      </c>
    </row>
    <row r="74" spans="1:6" x14ac:dyDescent="0.2">
      <c r="A74" s="4">
        <v>72</v>
      </c>
      <c r="B74" s="30"/>
      <c r="C74" s="30"/>
      <c r="D74" s="30"/>
      <c r="E74" s="30">
        <v>80.595200000000006</v>
      </c>
      <c r="F74" s="30">
        <v>67.433329999999998</v>
      </c>
    </row>
    <row r="75" spans="1:6" x14ac:dyDescent="0.2">
      <c r="A75" s="4">
        <v>73</v>
      </c>
      <c r="B75" s="30"/>
      <c r="C75" s="30"/>
      <c r="D75" s="30"/>
      <c r="E75" s="30">
        <v>80.61721</v>
      </c>
      <c r="F75" s="30">
        <v>67.034599999999998</v>
      </c>
    </row>
    <row r="76" spans="1:6" x14ac:dyDescent="0.2">
      <c r="A76" s="4">
        <v>74</v>
      </c>
      <c r="B76" s="30"/>
      <c r="C76" s="30"/>
      <c r="D76" s="30"/>
      <c r="E76" s="30">
        <v>99.301760000000002</v>
      </c>
      <c r="F76" s="30">
        <v>82.576890000000006</v>
      </c>
    </row>
    <row r="77" spans="1:6" x14ac:dyDescent="0.2">
      <c r="A77" s="4">
        <v>75</v>
      </c>
      <c r="B77" s="30"/>
      <c r="C77" s="30"/>
      <c r="D77" s="30"/>
      <c r="E77" s="30">
        <v>99.301760000000002</v>
      </c>
      <c r="F77" s="30">
        <v>82.576890000000006</v>
      </c>
    </row>
    <row r="78" spans="1:6" x14ac:dyDescent="0.2">
      <c r="A78" s="4">
        <v>76</v>
      </c>
      <c r="B78" s="30"/>
      <c r="C78" s="30"/>
      <c r="D78" s="30"/>
      <c r="E78" s="30">
        <v>99.876149999999996</v>
      </c>
      <c r="F78" s="30">
        <v>83.04992</v>
      </c>
    </row>
    <row r="79" spans="1:6" x14ac:dyDescent="0.2">
      <c r="A79" s="4">
        <v>77</v>
      </c>
      <c r="B79" s="30"/>
      <c r="C79" s="30"/>
      <c r="D79" s="30"/>
      <c r="E79" s="30">
        <v>133.71442999999999</v>
      </c>
      <c r="F79" s="30">
        <v>111.19499</v>
      </c>
    </row>
    <row r="80" spans="1:6" x14ac:dyDescent="0.2">
      <c r="A80" s="4">
        <v>78</v>
      </c>
      <c r="B80" s="30"/>
      <c r="C80" s="30"/>
      <c r="D80" s="30"/>
      <c r="E80" s="30">
        <v>133.71442999999999</v>
      </c>
      <c r="F80" s="30">
        <v>111.19499</v>
      </c>
    </row>
    <row r="81" spans="1:6" x14ac:dyDescent="0.2">
      <c r="A81" s="4">
        <v>79</v>
      </c>
      <c r="B81" s="30"/>
      <c r="C81" s="30"/>
      <c r="D81" s="30"/>
      <c r="E81" s="30">
        <v>133.71442999999999</v>
      </c>
      <c r="F81" s="30">
        <v>111.19499</v>
      </c>
    </row>
    <row r="82" spans="1:6" x14ac:dyDescent="0.2">
      <c r="A82" s="4">
        <v>80</v>
      </c>
      <c r="B82" s="30"/>
      <c r="C82" s="30"/>
      <c r="D82" s="30"/>
      <c r="E82" s="30">
        <v>123.90758</v>
      </c>
      <c r="F82" s="30">
        <v>103.03529</v>
      </c>
    </row>
    <row r="83" spans="1:6" x14ac:dyDescent="0.2">
      <c r="A83" s="4">
        <v>81</v>
      </c>
      <c r="B83" s="30"/>
      <c r="C83" s="30"/>
      <c r="D83" s="30"/>
      <c r="E83" s="30">
        <v>50.301290000000002</v>
      </c>
      <c r="F83" s="30">
        <v>41.001249999999999</v>
      </c>
    </row>
    <row r="84" spans="1:6" x14ac:dyDescent="0.2">
      <c r="A84" s="4">
        <v>82</v>
      </c>
      <c r="B84" s="30"/>
      <c r="C84" s="30"/>
      <c r="D84" s="30"/>
      <c r="E84" s="30">
        <v>46.483289999999997</v>
      </c>
      <c r="F84" s="30">
        <v>37.892789999999998</v>
      </c>
    </row>
    <row r="85" spans="1:6" x14ac:dyDescent="0.2">
      <c r="A85" s="4">
        <v>83</v>
      </c>
      <c r="B85" s="30"/>
      <c r="C85" s="30"/>
      <c r="D85" s="30"/>
      <c r="E85" s="30">
        <v>46.483289999999997</v>
      </c>
      <c r="F85" s="30">
        <v>37.892789999999998</v>
      </c>
    </row>
    <row r="86" spans="1:6" x14ac:dyDescent="0.2">
      <c r="A86" s="4">
        <v>84</v>
      </c>
      <c r="B86" s="30"/>
      <c r="C86" s="30"/>
      <c r="D86" s="30"/>
      <c r="E86" s="30">
        <v>47.395560000000003</v>
      </c>
      <c r="F86" s="30">
        <v>27.48621</v>
      </c>
    </row>
    <row r="87" spans="1:6" x14ac:dyDescent="0.2">
      <c r="A87" s="4">
        <v>85</v>
      </c>
      <c r="B87" s="30"/>
      <c r="C87" s="30"/>
      <c r="D87" s="30"/>
      <c r="E87" s="30">
        <v>76.402209999999997</v>
      </c>
      <c r="F87" s="30">
        <v>0</v>
      </c>
    </row>
    <row r="88" spans="1:6" x14ac:dyDescent="0.2">
      <c r="A88" s="4">
        <v>86</v>
      </c>
      <c r="B88" s="30"/>
      <c r="C88" s="30"/>
      <c r="D88" s="30"/>
      <c r="E88" s="30">
        <v>191.22936999999999</v>
      </c>
      <c r="F88" s="30">
        <v>0</v>
      </c>
    </row>
    <row r="89" spans="1:6" x14ac:dyDescent="0.2">
      <c r="A89" s="4">
        <v>87</v>
      </c>
      <c r="B89" s="30"/>
      <c r="C89" s="30"/>
      <c r="D89" s="30"/>
      <c r="E89" s="30">
        <v>191.22936999999999</v>
      </c>
      <c r="F89" s="30">
        <v>0</v>
      </c>
    </row>
    <row r="90" spans="1:6" x14ac:dyDescent="0.2">
      <c r="A90" s="4">
        <v>88</v>
      </c>
      <c r="B90" s="30"/>
      <c r="C90" s="30"/>
      <c r="D90" s="30"/>
      <c r="E90" s="30">
        <v>191.22936999999999</v>
      </c>
      <c r="F90" s="30">
        <v>0</v>
      </c>
    </row>
    <row r="91" spans="1:6" x14ac:dyDescent="0.2">
      <c r="A91" s="4">
        <v>89</v>
      </c>
      <c r="B91" s="30"/>
      <c r="C91" s="30"/>
      <c r="D91" s="30"/>
      <c r="E91" s="30">
        <v>191.22936999999999</v>
      </c>
      <c r="F91" s="30">
        <v>0</v>
      </c>
    </row>
    <row r="92" spans="1:6" x14ac:dyDescent="0.2">
      <c r="A92" s="4">
        <v>90</v>
      </c>
      <c r="B92" s="30"/>
      <c r="C92" s="30"/>
      <c r="D92" s="30"/>
      <c r="E92" s="30">
        <v>71.621269999999996</v>
      </c>
      <c r="F92" s="30">
        <v>0</v>
      </c>
    </row>
    <row r="93" spans="1:6" x14ac:dyDescent="0.2">
      <c r="A93" s="4">
        <v>91</v>
      </c>
      <c r="B93" s="30"/>
      <c r="C93" s="30"/>
      <c r="D93" s="30"/>
      <c r="E93" s="30">
        <v>47.192830000000001</v>
      </c>
      <c r="F93" s="30">
        <v>0</v>
      </c>
    </row>
    <row r="94" spans="1:6" x14ac:dyDescent="0.2">
      <c r="A94" s="4">
        <v>92</v>
      </c>
      <c r="B94" s="30"/>
      <c r="C94" s="30"/>
      <c r="D94" s="30"/>
      <c r="E94" s="30">
        <v>76.038989999999998</v>
      </c>
      <c r="F94" s="30">
        <v>64.03595</v>
      </c>
    </row>
    <row r="95" spans="1:6" x14ac:dyDescent="0.2">
      <c r="A95" s="4">
        <v>93</v>
      </c>
      <c r="B95" s="30"/>
      <c r="C95" s="30"/>
      <c r="D95" s="30"/>
      <c r="E95" s="30">
        <v>97.992490000000004</v>
      </c>
      <c r="F95" s="30">
        <v>82.517769999999999</v>
      </c>
    </row>
    <row r="96" spans="1:6" x14ac:dyDescent="0.2">
      <c r="A96" s="4">
        <v>94</v>
      </c>
      <c r="B96" s="30"/>
      <c r="C96" s="30"/>
      <c r="D96" s="30"/>
      <c r="E96" s="30">
        <v>89.579369999999997</v>
      </c>
      <c r="F96" s="30">
        <v>75.439260000000004</v>
      </c>
    </row>
    <row r="97" spans="1:6" x14ac:dyDescent="0.2">
      <c r="A97" s="4">
        <v>95</v>
      </c>
      <c r="B97" s="30"/>
      <c r="C97" s="30"/>
      <c r="D97" s="30"/>
      <c r="E97" s="30">
        <v>75.946079999999995</v>
      </c>
      <c r="F97" s="30">
        <v>63.95993</v>
      </c>
    </row>
    <row r="98" spans="1:6" x14ac:dyDescent="0.2">
      <c r="A98" s="4">
        <v>96</v>
      </c>
      <c r="B98" s="30"/>
      <c r="C98" s="30"/>
      <c r="D98" s="30"/>
      <c r="E98" s="30">
        <v>79.755629999999996</v>
      </c>
      <c r="F98" s="30">
        <v>67.169749999999993</v>
      </c>
    </row>
    <row r="99" spans="1:6" x14ac:dyDescent="0.2">
      <c r="A99" s="4">
        <v>97</v>
      </c>
      <c r="B99" s="30"/>
      <c r="C99" s="30"/>
      <c r="D99" s="30"/>
      <c r="E99" s="30">
        <v>84.257509999999996</v>
      </c>
      <c r="F99" s="30">
        <v>74.134010000000004</v>
      </c>
    </row>
    <row r="100" spans="1:6" x14ac:dyDescent="0.2">
      <c r="A100" s="4">
        <v>98</v>
      </c>
      <c r="B100" s="30"/>
      <c r="C100" s="30"/>
      <c r="D100" s="30"/>
      <c r="E100" s="30">
        <v>71.469030000000004</v>
      </c>
      <c r="F100" s="30">
        <v>62.886620000000001</v>
      </c>
    </row>
    <row r="101" spans="1:6" x14ac:dyDescent="0.2">
      <c r="A101" s="4">
        <v>99</v>
      </c>
      <c r="B101" s="30"/>
      <c r="C101" s="30"/>
      <c r="D101" s="30"/>
      <c r="E101" s="30">
        <v>71.511610000000005</v>
      </c>
      <c r="F101" s="30">
        <v>62.920679999999997</v>
      </c>
    </row>
    <row r="102" spans="1:6" x14ac:dyDescent="0.2">
      <c r="A102" s="4">
        <v>100</v>
      </c>
      <c r="B102" s="30"/>
      <c r="C102" s="30"/>
      <c r="D102" s="30"/>
      <c r="E102" s="30">
        <v>71.801090000000002</v>
      </c>
      <c r="F102" s="30">
        <v>63.167589999999997</v>
      </c>
    </row>
    <row r="103" spans="1:6" x14ac:dyDescent="0.2">
      <c r="A103" s="4">
        <v>101</v>
      </c>
      <c r="B103" s="30"/>
      <c r="C103" s="30"/>
      <c r="D103" s="30"/>
      <c r="E103" s="30">
        <v>71.801090000000002</v>
      </c>
      <c r="F103" s="30">
        <v>63.167589999999997</v>
      </c>
    </row>
    <row r="104" spans="1:6" x14ac:dyDescent="0.2">
      <c r="A104" s="4">
        <v>102</v>
      </c>
      <c r="B104" s="30"/>
      <c r="C104" s="30"/>
      <c r="D104" s="30"/>
      <c r="E104" s="30">
        <v>71.801090000000002</v>
      </c>
      <c r="F104" s="30">
        <v>63.167589999999997</v>
      </c>
    </row>
    <row r="105" spans="1:6" x14ac:dyDescent="0.2">
      <c r="A105" s="4">
        <v>103</v>
      </c>
      <c r="B105" s="30"/>
      <c r="C105" s="30"/>
      <c r="D105" s="30"/>
      <c r="E105" s="30">
        <v>71.801090000000002</v>
      </c>
      <c r="F105" s="30">
        <v>63.167589999999997</v>
      </c>
    </row>
    <row r="106" spans="1:6" x14ac:dyDescent="0.2">
      <c r="A106" s="4">
        <v>104</v>
      </c>
      <c r="B106" s="30"/>
      <c r="C106" s="30"/>
      <c r="D106" s="30"/>
      <c r="E106" s="30">
        <v>63.533709999999999</v>
      </c>
      <c r="F106" s="30">
        <v>55.896380000000001</v>
      </c>
    </row>
    <row r="107" spans="1:6" x14ac:dyDescent="0.2">
      <c r="A107" s="4">
        <v>105</v>
      </c>
      <c r="B107" s="30"/>
      <c r="C107" s="30"/>
      <c r="D107" s="30"/>
      <c r="E107" s="30">
        <v>35.35989</v>
      </c>
      <c r="F107" s="30">
        <v>29.459479999999999</v>
      </c>
    </row>
    <row r="108" spans="1:6" x14ac:dyDescent="0.2">
      <c r="A108" s="4">
        <v>106</v>
      </c>
      <c r="B108" s="30"/>
      <c r="C108" s="30"/>
      <c r="D108" s="30"/>
      <c r="E108" s="30">
        <v>35.6068</v>
      </c>
      <c r="F108" s="30">
        <v>29.663820000000001</v>
      </c>
    </row>
    <row r="109" spans="1:6" x14ac:dyDescent="0.2">
      <c r="A109" s="4">
        <v>107</v>
      </c>
      <c r="B109" s="30"/>
      <c r="C109" s="30"/>
      <c r="D109" s="30"/>
      <c r="E109" s="30">
        <v>37.20749</v>
      </c>
      <c r="F109" s="30">
        <v>31.00057</v>
      </c>
    </row>
    <row r="110" spans="1:6" x14ac:dyDescent="0.2">
      <c r="A110" s="4">
        <v>108</v>
      </c>
      <c r="B110" s="30"/>
      <c r="C110" s="30"/>
      <c r="D110" s="30"/>
      <c r="E110" s="30">
        <v>47.42465</v>
      </c>
      <c r="F110" s="30">
        <v>39.514870000000002</v>
      </c>
    </row>
    <row r="111" spans="1:6" x14ac:dyDescent="0.2">
      <c r="A111" s="4">
        <v>109</v>
      </c>
      <c r="B111" s="30"/>
      <c r="C111" s="30"/>
      <c r="D111" s="30"/>
      <c r="E111" s="30">
        <v>47.42465</v>
      </c>
      <c r="F111" s="30">
        <v>39.514870000000002</v>
      </c>
    </row>
    <row r="112" spans="1:6" x14ac:dyDescent="0.2">
      <c r="A112" s="4">
        <v>110</v>
      </c>
      <c r="B112" s="30"/>
      <c r="C112" s="30"/>
      <c r="D112" s="30"/>
      <c r="E112" s="30">
        <v>130.31136000000001</v>
      </c>
      <c r="F112" s="30">
        <v>29.638280000000002</v>
      </c>
    </row>
    <row r="113" spans="1:6" x14ac:dyDescent="0.2">
      <c r="A113" s="4">
        <v>111</v>
      </c>
      <c r="B113" s="30"/>
      <c r="C113" s="30"/>
      <c r="D113" s="30"/>
      <c r="E113" s="30">
        <v>193.70033000000001</v>
      </c>
      <c r="F113" s="30">
        <v>0</v>
      </c>
    </row>
    <row r="114" spans="1:6" x14ac:dyDescent="0.2">
      <c r="A114" s="4">
        <v>112</v>
      </c>
      <c r="B114" s="30"/>
      <c r="C114" s="30"/>
      <c r="D114" s="30"/>
      <c r="E114" s="30">
        <v>193.70033000000001</v>
      </c>
      <c r="F114" s="30">
        <v>0</v>
      </c>
    </row>
    <row r="115" spans="1:6" x14ac:dyDescent="0.2">
      <c r="A115" s="4">
        <v>113</v>
      </c>
      <c r="B115" s="30"/>
      <c r="C115" s="30"/>
      <c r="D115" s="30"/>
      <c r="E115" s="30">
        <v>193.70033000000001</v>
      </c>
      <c r="F115" s="30">
        <v>0</v>
      </c>
    </row>
    <row r="116" spans="1:6" x14ac:dyDescent="0.2">
      <c r="A116" s="4">
        <v>114</v>
      </c>
      <c r="B116" s="30"/>
      <c r="C116" s="30"/>
      <c r="D116" s="30"/>
      <c r="E116" s="30">
        <v>193.70033000000001</v>
      </c>
      <c r="F116" s="30">
        <v>0</v>
      </c>
    </row>
    <row r="117" spans="1:6" x14ac:dyDescent="0.2">
      <c r="A117" s="4">
        <v>115</v>
      </c>
      <c r="B117" s="30"/>
      <c r="C117" s="30"/>
      <c r="D117" s="30"/>
      <c r="E117" s="30">
        <v>192.74672000000001</v>
      </c>
      <c r="F117" s="30">
        <v>29.15296</v>
      </c>
    </row>
    <row r="118" spans="1:6" x14ac:dyDescent="0.2">
      <c r="A118" s="4">
        <v>116</v>
      </c>
      <c r="B118" s="30"/>
      <c r="C118" s="30"/>
      <c r="D118" s="30"/>
      <c r="E118" s="30">
        <v>167.49331000000001</v>
      </c>
      <c r="F118" s="30">
        <v>87.356719999999996</v>
      </c>
    </row>
    <row r="119" spans="1:6" x14ac:dyDescent="0.2">
      <c r="A119" s="4">
        <v>117</v>
      </c>
      <c r="B119" s="30"/>
      <c r="C119" s="30"/>
      <c r="D119" s="30"/>
      <c r="E119" s="30">
        <v>140.76692</v>
      </c>
      <c r="F119" s="30">
        <v>122.66552</v>
      </c>
    </row>
    <row r="120" spans="1:6" x14ac:dyDescent="0.2">
      <c r="A120" s="4">
        <v>118</v>
      </c>
      <c r="B120" s="30"/>
      <c r="C120" s="30"/>
      <c r="D120" s="30"/>
      <c r="E120" s="30">
        <v>120.9286</v>
      </c>
      <c r="F120" s="30">
        <v>105.37298</v>
      </c>
    </row>
    <row r="121" spans="1:6" x14ac:dyDescent="0.2">
      <c r="A121" s="4">
        <v>119</v>
      </c>
      <c r="B121" s="30"/>
      <c r="C121" s="30"/>
      <c r="D121" s="30"/>
      <c r="E121" s="30">
        <v>107.29721000000001</v>
      </c>
      <c r="F121" s="30">
        <v>93.495530000000002</v>
      </c>
    </row>
    <row r="122" spans="1:6" x14ac:dyDescent="0.2">
      <c r="A122" s="4">
        <v>120</v>
      </c>
      <c r="B122" s="30"/>
      <c r="C122" s="30"/>
      <c r="D122" s="30"/>
      <c r="E122" s="30">
        <v>89.953580000000002</v>
      </c>
      <c r="F122" s="30">
        <v>78.391159999999999</v>
      </c>
    </row>
    <row r="123" spans="1:6" x14ac:dyDescent="0.2">
      <c r="A123" s="4">
        <v>121</v>
      </c>
      <c r="B123" s="30"/>
      <c r="C123" s="30"/>
      <c r="D123" s="30"/>
      <c r="E123" s="30">
        <v>84.657700000000006</v>
      </c>
      <c r="F123" s="30">
        <v>73.870999999999995</v>
      </c>
    </row>
    <row r="124" spans="1:6" x14ac:dyDescent="0.2">
      <c r="A124" s="4">
        <v>122</v>
      </c>
      <c r="B124" s="30"/>
      <c r="C124" s="30"/>
      <c r="D124" s="30"/>
      <c r="E124" s="30">
        <v>75.396129999999999</v>
      </c>
      <c r="F124" s="30">
        <v>65.793760000000006</v>
      </c>
    </row>
    <row r="125" spans="1:6" x14ac:dyDescent="0.2">
      <c r="A125" s="4">
        <v>123</v>
      </c>
      <c r="B125" s="30"/>
      <c r="C125" s="30"/>
      <c r="D125" s="30"/>
      <c r="E125" s="30">
        <v>81.164379999999994</v>
      </c>
      <c r="F125" s="30">
        <v>70.820729999999998</v>
      </c>
    </row>
    <row r="126" spans="1:6" x14ac:dyDescent="0.2">
      <c r="A126" s="4">
        <v>124</v>
      </c>
      <c r="B126" s="30"/>
      <c r="C126" s="30"/>
      <c r="D126" s="30"/>
      <c r="E126" s="30">
        <v>70.360640000000004</v>
      </c>
      <c r="F126" s="30">
        <v>61.397280000000002</v>
      </c>
    </row>
    <row r="127" spans="1:6" x14ac:dyDescent="0.2">
      <c r="A127" s="4">
        <v>125</v>
      </c>
      <c r="B127" s="30"/>
      <c r="C127" s="30"/>
      <c r="D127" s="30"/>
      <c r="E127" s="30">
        <v>72.328829999999996</v>
      </c>
      <c r="F127" s="30">
        <v>63.118380000000002</v>
      </c>
    </row>
    <row r="128" spans="1:6" x14ac:dyDescent="0.2">
      <c r="A128" s="4">
        <v>126</v>
      </c>
      <c r="B128" s="30"/>
      <c r="C128" s="30"/>
      <c r="D128" s="30"/>
      <c r="E128" s="30">
        <v>79.119510000000005</v>
      </c>
      <c r="F128" s="30">
        <v>69.039990000000003</v>
      </c>
    </row>
    <row r="129" spans="1:6" x14ac:dyDescent="0.2">
      <c r="A129" s="4">
        <v>127</v>
      </c>
      <c r="B129" s="30"/>
      <c r="C129" s="30"/>
      <c r="D129" s="30"/>
      <c r="E129" s="30">
        <v>79.494399999999999</v>
      </c>
      <c r="F129" s="30">
        <v>69.372280000000003</v>
      </c>
    </row>
    <row r="130" spans="1:6" x14ac:dyDescent="0.2">
      <c r="A130" s="4">
        <v>128</v>
      </c>
      <c r="B130" s="30"/>
      <c r="C130" s="30"/>
      <c r="D130" s="30"/>
      <c r="E130" s="30">
        <v>77.585849999999994</v>
      </c>
      <c r="F130" s="30">
        <v>67.702299999999994</v>
      </c>
    </row>
    <row r="131" spans="1:6" x14ac:dyDescent="0.2">
      <c r="A131" s="4">
        <v>129</v>
      </c>
      <c r="B131" s="30"/>
      <c r="C131" s="30"/>
      <c r="D131" s="30"/>
      <c r="E131" s="30">
        <v>71.468279999999993</v>
      </c>
      <c r="F131" s="30">
        <v>35.555210000000002</v>
      </c>
    </row>
    <row r="132" spans="1:6" x14ac:dyDescent="0.2">
      <c r="A132" s="4">
        <v>130</v>
      </c>
      <c r="B132" s="30"/>
      <c r="C132" s="30"/>
      <c r="D132" s="30"/>
      <c r="E132" s="30">
        <v>193.35969</v>
      </c>
      <c r="F132" s="30">
        <v>29.633600000000001</v>
      </c>
    </row>
    <row r="133" spans="1:6" x14ac:dyDescent="0.2">
      <c r="A133" s="4">
        <v>131</v>
      </c>
      <c r="B133" s="30"/>
      <c r="C133" s="30"/>
      <c r="D133" s="30"/>
      <c r="E133" s="30">
        <v>193.35969</v>
      </c>
      <c r="F133" s="30">
        <v>29.633600000000001</v>
      </c>
    </row>
    <row r="134" spans="1:6" x14ac:dyDescent="0.2">
      <c r="A134" s="4">
        <v>132</v>
      </c>
      <c r="B134" s="30"/>
      <c r="C134" s="30"/>
      <c r="D134" s="30"/>
      <c r="E134" s="30">
        <v>193.35969</v>
      </c>
      <c r="F134" s="30">
        <v>39.227460000000001</v>
      </c>
    </row>
    <row r="135" spans="1:6" x14ac:dyDescent="0.2">
      <c r="A135" s="4">
        <v>133</v>
      </c>
      <c r="B135" s="30"/>
      <c r="C135" s="30"/>
      <c r="D135" s="30"/>
      <c r="E135" s="30">
        <v>193.41081</v>
      </c>
      <c r="F135" s="30">
        <v>38.733280000000001</v>
      </c>
    </row>
    <row r="136" spans="1:6" x14ac:dyDescent="0.2">
      <c r="A136" s="4">
        <v>134</v>
      </c>
      <c r="B136" s="30"/>
      <c r="C136" s="30"/>
      <c r="D136" s="30"/>
      <c r="E136" s="30">
        <v>193.42785000000001</v>
      </c>
      <c r="F136" s="30">
        <v>1.1246799999999999</v>
      </c>
    </row>
    <row r="137" spans="1:6" x14ac:dyDescent="0.2">
      <c r="A137" s="4">
        <v>135</v>
      </c>
      <c r="B137" s="30"/>
      <c r="C137" s="30"/>
      <c r="D137" s="30"/>
      <c r="E137" s="30">
        <v>193.41933</v>
      </c>
      <c r="F137" s="30">
        <v>0.48565999999999998</v>
      </c>
    </row>
    <row r="138" spans="1:6" x14ac:dyDescent="0.2">
      <c r="A138" s="4">
        <v>136</v>
      </c>
      <c r="B138" s="30"/>
      <c r="C138" s="30"/>
      <c r="D138" s="30"/>
      <c r="E138" s="30">
        <v>193.43637000000001</v>
      </c>
      <c r="F138" s="30">
        <v>0</v>
      </c>
    </row>
    <row r="139" spans="1:6" x14ac:dyDescent="0.2">
      <c r="A139" s="4">
        <v>137</v>
      </c>
      <c r="B139" s="30"/>
      <c r="C139" s="30"/>
      <c r="D139" s="30"/>
      <c r="E139" s="30">
        <v>193.43637000000001</v>
      </c>
      <c r="F139" s="30">
        <v>0</v>
      </c>
    </row>
    <row r="140" spans="1:6" x14ac:dyDescent="0.2">
      <c r="A140" s="4">
        <v>138</v>
      </c>
      <c r="B140" s="30"/>
      <c r="C140" s="30"/>
      <c r="D140" s="30"/>
      <c r="E140" s="30">
        <v>193.40228999999999</v>
      </c>
      <c r="F140" s="30">
        <v>0</v>
      </c>
    </row>
    <row r="141" spans="1:6" x14ac:dyDescent="0.2">
      <c r="A141" s="4">
        <v>139</v>
      </c>
      <c r="B141" s="30"/>
      <c r="C141" s="30"/>
      <c r="D141" s="30"/>
      <c r="E141" s="30">
        <v>156.56050999999999</v>
      </c>
      <c r="F141" s="30">
        <v>0</v>
      </c>
    </row>
    <row r="142" spans="1:6" x14ac:dyDescent="0.2">
      <c r="A142" s="4">
        <v>140</v>
      </c>
      <c r="B142" s="30"/>
      <c r="C142" s="30"/>
      <c r="D142" s="30"/>
      <c r="E142" s="30">
        <v>103.27455999999999</v>
      </c>
      <c r="F142" s="30">
        <v>73.308660000000003</v>
      </c>
    </row>
    <row r="143" spans="1:6" x14ac:dyDescent="0.2">
      <c r="A143" s="4">
        <v>141</v>
      </c>
      <c r="B143" s="30"/>
      <c r="C143" s="30"/>
      <c r="D143" s="30"/>
      <c r="E143" s="30">
        <v>105.03825999999999</v>
      </c>
      <c r="F143" s="30">
        <v>90.937160000000006</v>
      </c>
    </row>
    <row r="144" spans="1:6" x14ac:dyDescent="0.2">
      <c r="A144" s="4">
        <v>142</v>
      </c>
      <c r="B144" s="30"/>
      <c r="C144" s="30"/>
      <c r="D144" s="30"/>
      <c r="E144" s="30">
        <v>105.03825999999999</v>
      </c>
      <c r="F144" s="30">
        <v>90.937160000000006</v>
      </c>
    </row>
    <row r="145" spans="1:6" x14ac:dyDescent="0.2">
      <c r="A145" s="4">
        <v>143</v>
      </c>
      <c r="B145" s="30"/>
      <c r="C145" s="30"/>
      <c r="D145" s="30"/>
      <c r="E145" s="30">
        <v>91.243889999999993</v>
      </c>
      <c r="F145" s="30">
        <v>78.991699999999994</v>
      </c>
    </row>
    <row r="146" spans="1:6" x14ac:dyDescent="0.2">
      <c r="A146" s="4">
        <v>144</v>
      </c>
      <c r="B146" s="30"/>
      <c r="C146" s="30"/>
      <c r="D146" s="30"/>
      <c r="E146" s="30">
        <v>81.573350000000005</v>
      </c>
      <c r="F146" s="30">
        <v>70.624769999999998</v>
      </c>
    </row>
    <row r="147" spans="1:6" x14ac:dyDescent="0.2">
      <c r="A147" s="4">
        <v>145</v>
      </c>
      <c r="B147" s="30"/>
      <c r="C147" s="30"/>
      <c r="D147" s="30"/>
      <c r="E147" s="30">
        <v>80.577659999999995</v>
      </c>
      <c r="F147" s="30">
        <v>71.572220000000002</v>
      </c>
    </row>
    <row r="148" spans="1:6" x14ac:dyDescent="0.2">
      <c r="A148" s="4">
        <v>146</v>
      </c>
      <c r="B148" s="30"/>
      <c r="C148" s="30"/>
      <c r="D148" s="30"/>
      <c r="E148" s="30">
        <v>93.025360000000006</v>
      </c>
      <c r="F148" s="30">
        <v>82.631230000000002</v>
      </c>
    </row>
    <row r="149" spans="1:6" x14ac:dyDescent="0.2">
      <c r="A149" s="4">
        <v>147</v>
      </c>
      <c r="B149" s="30"/>
      <c r="C149" s="30"/>
      <c r="D149" s="30"/>
      <c r="E149" s="30">
        <v>80.097930000000005</v>
      </c>
      <c r="F149" s="30">
        <v>71.151399999999995</v>
      </c>
    </row>
    <row r="150" spans="1:6" x14ac:dyDescent="0.2">
      <c r="A150" s="4">
        <v>148</v>
      </c>
      <c r="B150" s="30"/>
      <c r="C150" s="30"/>
      <c r="D150" s="30"/>
      <c r="E150" s="30">
        <v>95.028440000000003</v>
      </c>
      <c r="F150" s="30">
        <v>84.415490000000005</v>
      </c>
    </row>
    <row r="151" spans="1:6" x14ac:dyDescent="0.2">
      <c r="A151" s="4">
        <v>149</v>
      </c>
      <c r="B151" s="30"/>
      <c r="C151" s="30"/>
      <c r="D151" s="30"/>
      <c r="E151" s="30">
        <v>184.18231</v>
      </c>
      <c r="F151" s="30">
        <v>163.61286999999999</v>
      </c>
    </row>
    <row r="152" spans="1:6" x14ac:dyDescent="0.2">
      <c r="A152" s="4">
        <v>150</v>
      </c>
      <c r="B152" s="30"/>
      <c r="C152" s="30"/>
      <c r="D152" s="30"/>
      <c r="E152" s="30">
        <v>188.42411999999999</v>
      </c>
      <c r="F152" s="30">
        <v>167.38337000000001</v>
      </c>
    </row>
    <row r="153" spans="1:6" x14ac:dyDescent="0.2">
      <c r="A153" s="4">
        <v>151</v>
      </c>
      <c r="B153" s="30"/>
      <c r="C153" s="30"/>
      <c r="D153" s="30"/>
      <c r="E153" s="30">
        <v>188.42411999999999</v>
      </c>
      <c r="F153" s="30">
        <v>167.38337000000001</v>
      </c>
    </row>
    <row r="154" spans="1:6" x14ac:dyDescent="0.2">
      <c r="A154" s="4">
        <v>152</v>
      </c>
      <c r="B154" s="30"/>
      <c r="C154" s="30"/>
      <c r="D154" s="30"/>
      <c r="E154" s="30">
        <v>180.26873000000001</v>
      </c>
      <c r="F154" s="30">
        <v>160.13694000000001</v>
      </c>
    </row>
    <row r="155" spans="1:6" x14ac:dyDescent="0.2">
      <c r="A155" s="4">
        <v>153</v>
      </c>
      <c r="B155" s="30"/>
      <c r="C155" s="30"/>
      <c r="D155" s="30"/>
      <c r="E155" s="30">
        <v>133.89492000000001</v>
      </c>
      <c r="F155" s="30">
        <v>55.303510000000003</v>
      </c>
    </row>
    <row r="156" spans="1:6" x14ac:dyDescent="0.2">
      <c r="A156" s="4">
        <v>154</v>
      </c>
      <c r="B156" s="30"/>
      <c r="C156" s="30"/>
      <c r="D156" s="30"/>
      <c r="E156" s="30">
        <v>191.52974</v>
      </c>
      <c r="F156" s="30">
        <v>41.593350000000001</v>
      </c>
    </row>
    <row r="157" spans="1:6" x14ac:dyDescent="0.2">
      <c r="A157" s="4">
        <v>155</v>
      </c>
      <c r="B157" s="30"/>
      <c r="C157" s="30"/>
      <c r="D157" s="30"/>
      <c r="E157" s="30">
        <v>191.52974</v>
      </c>
      <c r="F157" s="30">
        <v>64.064880000000002</v>
      </c>
    </row>
    <row r="158" spans="1:6" x14ac:dyDescent="0.2">
      <c r="A158" s="4">
        <v>156</v>
      </c>
      <c r="B158" s="30"/>
      <c r="C158" s="30"/>
      <c r="D158" s="30"/>
      <c r="E158" s="30">
        <v>191.52974</v>
      </c>
      <c r="F158" s="30">
        <v>72.388599999999997</v>
      </c>
    </row>
    <row r="159" spans="1:6" x14ac:dyDescent="0.2">
      <c r="A159" s="4">
        <v>157</v>
      </c>
      <c r="B159" s="30"/>
      <c r="C159" s="30"/>
      <c r="D159" s="30"/>
      <c r="E159" s="30">
        <v>191.52974</v>
      </c>
      <c r="F159" s="30">
        <v>50.304229999999997</v>
      </c>
    </row>
    <row r="160" spans="1:6" x14ac:dyDescent="0.2">
      <c r="A160" s="4">
        <v>158</v>
      </c>
      <c r="B160" s="30"/>
      <c r="C160" s="30"/>
      <c r="D160" s="30"/>
      <c r="E160" s="30">
        <v>191.52974</v>
      </c>
      <c r="F160" s="30">
        <v>47.173360000000002</v>
      </c>
    </row>
    <row r="161" spans="1:6" x14ac:dyDescent="0.2">
      <c r="A161" s="4">
        <v>159</v>
      </c>
      <c r="B161" s="30"/>
      <c r="C161" s="30"/>
      <c r="D161" s="30"/>
      <c r="E161" s="30">
        <v>200.15645000000001</v>
      </c>
      <c r="F161" s="30">
        <v>45.405940000000001</v>
      </c>
    </row>
    <row r="162" spans="1:6" x14ac:dyDescent="0.2">
      <c r="A162" s="4">
        <v>160</v>
      </c>
      <c r="B162" s="30"/>
      <c r="C162" s="30"/>
      <c r="D162" s="30"/>
      <c r="E162" s="30">
        <v>211.65311</v>
      </c>
      <c r="F162" s="30">
        <v>45.405940000000001</v>
      </c>
    </row>
    <row r="163" spans="1:6" x14ac:dyDescent="0.2">
      <c r="A163" s="4">
        <v>161</v>
      </c>
      <c r="B163" s="30"/>
      <c r="C163" s="30"/>
      <c r="D163" s="30"/>
      <c r="E163" s="30">
        <v>191.52974</v>
      </c>
      <c r="F163" s="30">
        <v>34.809820000000002</v>
      </c>
    </row>
    <row r="164" spans="1:6" x14ac:dyDescent="0.2">
      <c r="A164" s="4">
        <v>162</v>
      </c>
      <c r="B164" s="30"/>
      <c r="C164" s="30"/>
      <c r="D164" s="30"/>
      <c r="E164" s="30">
        <v>191.52974</v>
      </c>
      <c r="F164" s="30">
        <v>0</v>
      </c>
    </row>
    <row r="165" spans="1:6" x14ac:dyDescent="0.2">
      <c r="A165" s="4">
        <v>163</v>
      </c>
      <c r="B165" s="30"/>
      <c r="C165" s="30"/>
      <c r="D165" s="30"/>
      <c r="E165" s="30">
        <v>191.05842999999999</v>
      </c>
      <c r="F165" s="30">
        <v>15.536490000000001</v>
      </c>
    </row>
    <row r="166" spans="1:6" x14ac:dyDescent="0.2">
      <c r="A166" s="4">
        <v>164</v>
      </c>
      <c r="B166" s="30"/>
      <c r="C166" s="30"/>
      <c r="D166" s="30"/>
      <c r="E166" s="30">
        <v>191.05842999999999</v>
      </c>
      <c r="F166" s="30">
        <v>83.935760000000002</v>
      </c>
    </row>
    <row r="167" spans="1:6" x14ac:dyDescent="0.2">
      <c r="A167" s="4">
        <v>165</v>
      </c>
      <c r="B167" s="30"/>
      <c r="C167" s="30"/>
      <c r="D167" s="30"/>
      <c r="E167" s="30">
        <v>191.05842999999999</v>
      </c>
      <c r="F167" s="30">
        <v>106.02855</v>
      </c>
    </row>
    <row r="168" spans="1:6" x14ac:dyDescent="0.2">
      <c r="A168" s="4">
        <v>166</v>
      </c>
      <c r="B168" s="30"/>
      <c r="C168" s="30"/>
      <c r="D168" s="30"/>
      <c r="E168" s="30">
        <v>180.95886999999999</v>
      </c>
      <c r="F168" s="30">
        <v>149.11159000000001</v>
      </c>
    </row>
    <row r="169" spans="1:6" x14ac:dyDescent="0.2">
      <c r="A169" s="4">
        <v>167</v>
      </c>
      <c r="B169" s="30"/>
      <c r="C169" s="30"/>
      <c r="D169" s="30"/>
      <c r="E169" s="30">
        <v>201.83971</v>
      </c>
      <c r="F169" s="30">
        <v>173.94809000000001</v>
      </c>
    </row>
    <row r="170" spans="1:6" x14ac:dyDescent="0.2">
      <c r="A170" s="4">
        <v>168</v>
      </c>
      <c r="B170" s="30"/>
      <c r="C170" s="30"/>
      <c r="D170" s="30"/>
      <c r="E170" s="30">
        <v>204.38985</v>
      </c>
      <c r="F170" s="30">
        <v>176.14474000000001</v>
      </c>
    </row>
    <row r="171" spans="1:6" x14ac:dyDescent="0.2">
      <c r="A171" s="4">
        <v>169</v>
      </c>
      <c r="B171" s="30"/>
      <c r="C171" s="30"/>
      <c r="D171" s="30"/>
      <c r="E171" s="30">
        <v>180.40952999999999</v>
      </c>
      <c r="F171" s="30">
        <v>182.32218</v>
      </c>
    </row>
    <row r="172" spans="1:6" x14ac:dyDescent="0.2">
      <c r="A172" s="4">
        <v>170</v>
      </c>
      <c r="B172" s="30"/>
      <c r="C172" s="30"/>
      <c r="D172" s="30"/>
      <c r="E172" s="30">
        <v>177.38955999999999</v>
      </c>
      <c r="F172" s="30">
        <v>179.26866000000001</v>
      </c>
    </row>
    <row r="173" spans="1:6" x14ac:dyDescent="0.2">
      <c r="A173" s="4">
        <v>171</v>
      </c>
      <c r="B173" s="30"/>
      <c r="C173" s="30"/>
      <c r="D173" s="30"/>
      <c r="E173" s="30">
        <v>176.08930000000001</v>
      </c>
      <c r="F173" s="30">
        <v>177.96</v>
      </c>
    </row>
    <row r="174" spans="1:6" x14ac:dyDescent="0.2">
      <c r="A174" s="4">
        <v>172</v>
      </c>
      <c r="B174" s="30"/>
      <c r="C174" s="30"/>
      <c r="D174" s="30"/>
      <c r="E174" s="30">
        <v>175.20008999999999</v>
      </c>
      <c r="F174" s="30">
        <v>177.05401000000001</v>
      </c>
    </row>
    <row r="175" spans="1:6" x14ac:dyDescent="0.2">
      <c r="A175" s="4">
        <v>173</v>
      </c>
      <c r="B175" s="30"/>
      <c r="C175" s="30"/>
      <c r="D175" s="30"/>
      <c r="E175" s="30">
        <v>158.22954999999999</v>
      </c>
      <c r="F175" s="30">
        <v>159.90731</v>
      </c>
    </row>
    <row r="176" spans="1:6" x14ac:dyDescent="0.2">
      <c r="A176" s="4">
        <v>174</v>
      </c>
      <c r="B176" s="30"/>
      <c r="C176" s="30"/>
      <c r="D176" s="30"/>
      <c r="E176" s="30">
        <v>158.22954999999999</v>
      </c>
      <c r="F176" s="30">
        <v>159.90731</v>
      </c>
    </row>
    <row r="177" spans="1:6" x14ac:dyDescent="0.2">
      <c r="A177" s="4">
        <v>175</v>
      </c>
      <c r="B177" s="30"/>
      <c r="C177" s="30"/>
      <c r="D177" s="30"/>
      <c r="E177" s="30">
        <v>158.22954999999999</v>
      </c>
      <c r="F177" s="30">
        <v>159.90731</v>
      </c>
    </row>
    <row r="178" spans="1:6" x14ac:dyDescent="0.2">
      <c r="A178" s="4">
        <v>176</v>
      </c>
      <c r="B178" s="30"/>
      <c r="C178" s="30"/>
      <c r="D178" s="30"/>
      <c r="E178" s="30">
        <v>124.68273000000001</v>
      </c>
      <c r="F178" s="30">
        <v>125.99978</v>
      </c>
    </row>
    <row r="179" spans="1:6" x14ac:dyDescent="0.2">
      <c r="A179" s="4">
        <v>177</v>
      </c>
      <c r="B179" s="30"/>
      <c r="C179" s="30"/>
      <c r="D179" s="30"/>
      <c r="E179" s="30">
        <v>63.75488</v>
      </c>
      <c r="F179" s="30">
        <v>57.899500000000003</v>
      </c>
    </row>
    <row r="180" spans="1:6" x14ac:dyDescent="0.2">
      <c r="A180" s="4">
        <v>178</v>
      </c>
      <c r="B180" s="30"/>
      <c r="C180" s="30"/>
      <c r="D180" s="30"/>
      <c r="E180" s="30">
        <v>53.017220000000002</v>
      </c>
      <c r="F180" s="30">
        <v>48.143320000000003</v>
      </c>
    </row>
    <row r="181" spans="1:6" x14ac:dyDescent="0.2">
      <c r="A181" s="4">
        <v>179</v>
      </c>
      <c r="B181" s="30"/>
      <c r="C181" s="30"/>
      <c r="D181" s="30"/>
      <c r="E181" s="30">
        <v>49.435200000000002</v>
      </c>
      <c r="F181" s="30">
        <v>44.888469999999998</v>
      </c>
    </row>
    <row r="182" spans="1:6" x14ac:dyDescent="0.2">
      <c r="A182" s="4">
        <v>180</v>
      </c>
      <c r="B182" s="30"/>
      <c r="C182" s="30"/>
      <c r="D182" s="30"/>
      <c r="E182" s="30">
        <v>56.045569999999998</v>
      </c>
      <c r="F182" s="30">
        <v>50.894849999999998</v>
      </c>
    </row>
    <row r="183" spans="1:6" x14ac:dyDescent="0.2">
      <c r="A183" s="4">
        <v>181</v>
      </c>
      <c r="B183" s="30"/>
      <c r="C183" s="30"/>
      <c r="D183" s="30"/>
      <c r="E183" s="30">
        <v>49.435200000000002</v>
      </c>
      <c r="F183" s="30">
        <v>44.888469999999998</v>
      </c>
    </row>
    <row r="184" spans="1:6" x14ac:dyDescent="0.2">
      <c r="A184" s="4">
        <v>182</v>
      </c>
      <c r="B184" s="30"/>
      <c r="C184" s="30"/>
      <c r="D184" s="30"/>
      <c r="E184" s="30">
        <v>41.42389</v>
      </c>
      <c r="F184" s="30">
        <v>37.62377</v>
      </c>
    </row>
    <row r="185" spans="1:6" x14ac:dyDescent="0.2">
      <c r="A185" s="4">
        <v>183</v>
      </c>
      <c r="B185" s="30"/>
      <c r="C185" s="30"/>
      <c r="D185" s="30"/>
      <c r="E185" s="30">
        <v>35.677570000000003</v>
      </c>
      <c r="F185" s="30">
        <v>32.405929999999998</v>
      </c>
    </row>
    <row r="186" spans="1:6" x14ac:dyDescent="0.2">
      <c r="A186" s="4">
        <v>184</v>
      </c>
      <c r="B186" s="30"/>
      <c r="C186" s="30"/>
      <c r="D186" s="30"/>
      <c r="E186" s="30">
        <v>32.338819999999998</v>
      </c>
      <c r="F186" s="30">
        <v>29.36919</v>
      </c>
    </row>
    <row r="187" spans="1:6" x14ac:dyDescent="0.2">
      <c r="A187" s="4">
        <v>185</v>
      </c>
      <c r="B187" s="30"/>
      <c r="C187" s="30"/>
      <c r="D187" s="30"/>
      <c r="E187" s="30">
        <v>34.41086</v>
      </c>
      <c r="F187" s="30">
        <v>31.25667</v>
      </c>
    </row>
    <row r="188" spans="1:6" x14ac:dyDescent="0.2">
      <c r="A188" s="4">
        <v>186</v>
      </c>
      <c r="B188" s="30"/>
      <c r="C188" s="30"/>
      <c r="D188" s="30"/>
      <c r="E188" s="30">
        <v>47.807769999999998</v>
      </c>
      <c r="F188" s="30">
        <v>43.412039999999998</v>
      </c>
    </row>
    <row r="189" spans="1:6" x14ac:dyDescent="0.2">
      <c r="A189" s="4">
        <v>187</v>
      </c>
      <c r="B189" s="30"/>
      <c r="C189" s="30"/>
      <c r="D189" s="30"/>
      <c r="E189" s="30">
        <v>67.429169999999999</v>
      </c>
      <c r="F189" s="30">
        <v>64.853809999999996</v>
      </c>
    </row>
    <row r="190" spans="1:6" x14ac:dyDescent="0.2">
      <c r="A190" s="4">
        <v>188</v>
      </c>
      <c r="B190" s="30"/>
      <c r="C190" s="30"/>
      <c r="D190" s="30"/>
      <c r="E190" s="30">
        <v>83.938329999999993</v>
      </c>
      <c r="F190" s="30">
        <v>80.733810000000005</v>
      </c>
    </row>
    <row r="191" spans="1:6" x14ac:dyDescent="0.2">
      <c r="A191" s="4">
        <v>189</v>
      </c>
      <c r="B191" s="30"/>
      <c r="C191" s="30"/>
      <c r="D191" s="30"/>
      <c r="E191" s="30">
        <v>165.22579999999999</v>
      </c>
      <c r="F191" s="30">
        <v>158.92581999999999</v>
      </c>
    </row>
    <row r="192" spans="1:6" x14ac:dyDescent="0.2">
      <c r="A192" s="4">
        <v>190</v>
      </c>
      <c r="B192" s="30"/>
      <c r="C192" s="30"/>
      <c r="D192" s="30"/>
      <c r="E192" s="30">
        <v>193.15212</v>
      </c>
      <c r="F192" s="30">
        <v>185.78675000000001</v>
      </c>
    </row>
    <row r="193" spans="1:6" x14ac:dyDescent="0.2">
      <c r="A193" s="4">
        <v>191</v>
      </c>
      <c r="B193" s="30"/>
      <c r="C193" s="30"/>
      <c r="D193" s="30"/>
      <c r="E193" s="30">
        <v>192.79140000000001</v>
      </c>
      <c r="F193" s="30">
        <v>185.44281000000001</v>
      </c>
    </row>
    <row r="194" spans="1:6" x14ac:dyDescent="0.2">
      <c r="A194" s="4">
        <v>192</v>
      </c>
      <c r="B194" s="30"/>
      <c r="C194" s="30"/>
      <c r="D194" s="30"/>
      <c r="E194" s="30">
        <v>189.88049000000001</v>
      </c>
      <c r="F194" s="30">
        <v>182.64095</v>
      </c>
    </row>
    <row r="195" spans="1:6" x14ac:dyDescent="0.2">
      <c r="A195" s="4">
        <v>193</v>
      </c>
      <c r="B195" s="30"/>
      <c r="C195" s="30"/>
      <c r="D195" s="30"/>
      <c r="E195" s="30">
        <v>182.88423</v>
      </c>
      <c r="F195" s="30">
        <v>177.95160999999999</v>
      </c>
    </row>
    <row r="196" spans="1:6" x14ac:dyDescent="0.2">
      <c r="A196" s="4">
        <v>194</v>
      </c>
      <c r="B196" s="30"/>
      <c r="C196" s="30"/>
      <c r="D196" s="30"/>
      <c r="E196" s="30">
        <v>182.88423</v>
      </c>
      <c r="F196" s="30">
        <v>177.95160999999999</v>
      </c>
    </row>
    <row r="197" spans="1:6" x14ac:dyDescent="0.2">
      <c r="A197" s="4">
        <v>195</v>
      </c>
      <c r="B197" s="30"/>
      <c r="C197" s="30"/>
      <c r="D197" s="30"/>
      <c r="E197" s="30">
        <v>178.89955</v>
      </c>
      <c r="F197" s="30">
        <v>174.07598999999999</v>
      </c>
    </row>
    <row r="198" spans="1:6" x14ac:dyDescent="0.2">
      <c r="A198" s="4">
        <v>196</v>
      </c>
      <c r="B198" s="30"/>
      <c r="C198" s="30"/>
      <c r="D198" s="30"/>
      <c r="E198" s="30">
        <v>135.03451000000001</v>
      </c>
      <c r="F198" s="30">
        <v>131.39376999999999</v>
      </c>
    </row>
    <row r="199" spans="1:6" x14ac:dyDescent="0.2">
      <c r="A199" s="4">
        <v>197</v>
      </c>
      <c r="B199" s="30"/>
      <c r="C199" s="30"/>
      <c r="D199" s="30"/>
      <c r="E199" s="30">
        <v>135.03451000000001</v>
      </c>
      <c r="F199" s="30">
        <v>131.39376999999999</v>
      </c>
    </row>
    <row r="200" spans="1:6" x14ac:dyDescent="0.2">
      <c r="A200" s="4">
        <v>198</v>
      </c>
      <c r="B200" s="30"/>
      <c r="C200" s="30"/>
      <c r="D200" s="30"/>
      <c r="E200" s="30">
        <v>135.03451000000001</v>
      </c>
      <c r="F200" s="30">
        <v>131.39376999999999</v>
      </c>
    </row>
    <row r="201" spans="1:6" x14ac:dyDescent="0.2">
      <c r="A201" s="4">
        <v>199</v>
      </c>
      <c r="B201" s="30"/>
      <c r="C201" s="30"/>
      <c r="D201" s="30"/>
      <c r="E201" s="30">
        <v>133.43225000000001</v>
      </c>
      <c r="F201" s="30">
        <v>129.83346</v>
      </c>
    </row>
    <row r="202" spans="1:6" x14ac:dyDescent="0.2">
      <c r="A202" s="4">
        <v>200</v>
      </c>
      <c r="B202" s="30"/>
      <c r="C202" s="30"/>
      <c r="D202" s="30"/>
      <c r="E202" s="30">
        <v>82.646460000000005</v>
      </c>
      <c r="F202" s="30">
        <v>80.423429999999996</v>
      </c>
    </row>
    <row r="203" spans="1:6" x14ac:dyDescent="0.2">
      <c r="A203" s="4">
        <v>201</v>
      </c>
      <c r="B203" s="30"/>
      <c r="C203" s="30"/>
      <c r="D203" s="30"/>
      <c r="E203" s="30">
        <v>60.567140000000002</v>
      </c>
      <c r="F203" s="30">
        <v>56.339179999999999</v>
      </c>
    </row>
    <row r="204" spans="1:6" x14ac:dyDescent="0.2">
      <c r="A204" s="4">
        <v>202</v>
      </c>
      <c r="B204" s="30"/>
      <c r="C204" s="30"/>
      <c r="D204" s="30"/>
      <c r="E204" s="30">
        <v>46.767560000000003</v>
      </c>
      <c r="F204" s="30">
        <v>43.50432</v>
      </c>
    </row>
    <row r="205" spans="1:6" x14ac:dyDescent="0.2">
      <c r="A205" s="4">
        <v>203</v>
      </c>
      <c r="B205" s="30"/>
      <c r="C205" s="30"/>
      <c r="D205" s="30"/>
      <c r="E205" s="30">
        <v>46.767560000000003</v>
      </c>
      <c r="F205" s="30">
        <v>43.50432</v>
      </c>
    </row>
    <row r="206" spans="1:6" x14ac:dyDescent="0.2">
      <c r="A206" s="4">
        <v>204</v>
      </c>
      <c r="B206" s="30"/>
      <c r="C206" s="30"/>
      <c r="D206" s="30"/>
      <c r="E206" s="30">
        <v>23.387969999999999</v>
      </c>
      <c r="F206" s="30">
        <v>21.75216</v>
      </c>
    </row>
    <row r="207" spans="1:6" x14ac:dyDescent="0.2">
      <c r="A207" s="4">
        <v>205</v>
      </c>
      <c r="B207" s="30"/>
      <c r="C207" s="30"/>
      <c r="D207" s="30"/>
      <c r="E207" s="30">
        <v>0</v>
      </c>
      <c r="F207" s="30">
        <v>0</v>
      </c>
    </row>
    <row r="208" spans="1:6" x14ac:dyDescent="0.2">
      <c r="A208" s="4">
        <v>206</v>
      </c>
      <c r="B208" s="30"/>
      <c r="C208" s="30"/>
      <c r="D208" s="30"/>
      <c r="E208" s="30">
        <v>0</v>
      </c>
      <c r="F208" s="30">
        <v>0</v>
      </c>
    </row>
    <row r="209" spans="1:6" x14ac:dyDescent="0.2">
      <c r="A209" s="4">
        <v>207</v>
      </c>
      <c r="B209" s="30"/>
      <c r="C209" s="30"/>
      <c r="D209" s="30"/>
      <c r="E209" s="30">
        <v>0</v>
      </c>
      <c r="F209" s="30">
        <v>0</v>
      </c>
    </row>
    <row r="210" spans="1:6" x14ac:dyDescent="0.2">
      <c r="A210" s="4">
        <v>208</v>
      </c>
      <c r="B210" s="30"/>
      <c r="C210" s="30"/>
      <c r="D210" s="30"/>
      <c r="E210" s="30">
        <v>0</v>
      </c>
      <c r="F210" s="30">
        <v>0</v>
      </c>
    </row>
    <row r="211" spans="1:6" x14ac:dyDescent="0.2">
      <c r="A211" s="4">
        <v>209</v>
      </c>
      <c r="B211" s="30"/>
      <c r="C211" s="30"/>
      <c r="D211" s="30"/>
      <c r="E211" s="30">
        <v>0</v>
      </c>
      <c r="F211" s="30">
        <v>0</v>
      </c>
    </row>
    <row r="212" spans="1:6" x14ac:dyDescent="0.2">
      <c r="A212" s="4">
        <v>210</v>
      </c>
      <c r="B212" s="30"/>
      <c r="C212" s="30"/>
      <c r="D212" s="30"/>
      <c r="E212" s="30">
        <v>46.767560000000003</v>
      </c>
      <c r="F212" s="30">
        <v>43.50432</v>
      </c>
    </row>
    <row r="213" spans="1:6" x14ac:dyDescent="0.2">
      <c r="A213" s="4">
        <v>211</v>
      </c>
      <c r="B213" s="30"/>
      <c r="C213" s="30"/>
      <c r="D213" s="30"/>
      <c r="E213" s="30">
        <v>66.791629999999998</v>
      </c>
      <c r="F213" s="30">
        <v>64.274990000000003</v>
      </c>
    </row>
    <row r="214" spans="1:6" x14ac:dyDescent="0.2">
      <c r="A214" s="4">
        <v>212</v>
      </c>
      <c r="B214" s="30"/>
      <c r="C214" s="30"/>
      <c r="D214" s="30"/>
      <c r="E214" s="30">
        <v>84.69332</v>
      </c>
      <c r="F214" s="30">
        <v>81.497190000000003</v>
      </c>
    </row>
    <row r="215" spans="1:6" x14ac:dyDescent="0.2">
      <c r="A215" s="4">
        <v>213</v>
      </c>
      <c r="B215" s="30"/>
      <c r="C215" s="30"/>
      <c r="D215" s="30"/>
      <c r="E215" s="30">
        <v>172.32273000000001</v>
      </c>
      <c r="F215" s="30">
        <v>165.82140999999999</v>
      </c>
    </row>
    <row r="216" spans="1:6" x14ac:dyDescent="0.2">
      <c r="A216" s="4">
        <v>214</v>
      </c>
      <c r="B216" s="30"/>
      <c r="C216" s="30"/>
      <c r="D216" s="30"/>
      <c r="E216" s="30">
        <v>184.77171000000001</v>
      </c>
      <c r="F216" s="30">
        <v>177.80062000000001</v>
      </c>
    </row>
    <row r="217" spans="1:6" x14ac:dyDescent="0.2">
      <c r="A217" s="4">
        <v>215</v>
      </c>
      <c r="B217" s="30"/>
      <c r="C217" s="30"/>
      <c r="D217" s="30"/>
      <c r="E217" s="30">
        <v>184.77171000000001</v>
      </c>
      <c r="F217" s="30">
        <v>177.80062000000001</v>
      </c>
    </row>
    <row r="218" spans="1:6" x14ac:dyDescent="0.2">
      <c r="A218" s="4">
        <v>216</v>
      </c>
      <c r="B218" s="30"/>
      <c r="C218" s="30"/>
      <c r="D218" s="30"/>
      <c r="E218" s="30">
        <v>172.51567</v>
      </c>
      <c r="F218" s="30">
        <v>166.00595999999999</v>
      </c>
    </row>
    <row r="219" spans="1:6" x14ac:dyDescent="0.2">
      <c r="A219" s="4">
        <v>217</v>
      </c>
      <c r="B219" s="30"/>
      <c r="C219" s="30"/>
      <c r="D219" s="30"/>
      <c r="E219" s="30">
        <v>132.55143000000001</v>
      </c>
      <c r="F219" s="30">
        <v>133.13864000000001</v>
      </c>
    </row>
    <row r="220" spans="1:6" x14ac:dyDescent="0.2">
      <c r="A220" s="4">
        <v>218</v>
      </c>
      <c r="B220" s="30"/>
      <c r="C220" s="30"/>
      <c r="D220" s="30"/>
      <c r="E220" s="30">
        <v>132.55143000000001</v>
      </c>
      <c r="F220" s="30">
        <v>133.13864000000001</v>
      </c>
    </row>
    <row r="221" spans="1:6" x14ac:dyDescent="0.2">
      <c r="A221" s="4">
        <v>219</v>
      </c>
      <c r="B221" s="30"/>
      <c r="C221" s="30"/>
      <c r="D221" s="30"/>
      <c r="E221" s="30">
        <v>132.55143000000001</v>
      </c>
      <c r="F221" s="30">
        <v>133.13864000000001</v>
      </c>
    </row>
    <row r="222" spans="1:6" x14ac:dyDescent="0.2">
      <c r="A222" s="4">
        <v>220</v>
      </c>
      <c r="B222" s="30"/>
      <c r="C222" s="30"/>
      <c r="D222" s="30"/>
      <c r="E222" s="30">
        <v>131.50282999999999</v>
      </c>
      <c r="F222" s="30">
        <v>132.08166</v>
      </c>
    </row>
    <row r="223" spans="1:6" x14ac:dyDescent="0.2">
      <c r="A223" s="4">
        <v>221</v>
      </c>
      <c r="B223" s="30"/>
      <c r="C223" s="30"/>
      <c r="D223" s="30"/>
      <c r="E223" s="30">
        <v>88.334059999999994</v>
      </c>
      <c r="F223" s="30">
        <v>88.711560000000006</v>
      </c>
    </row>
    <row r="224" spans="1:6" x14ac:dyDescent="0.2">
      <c r="A224" s="4">
        <v>222</v>
      </c>
      <c r="B224" s="30"/>
      <c r="C224" s="30"/>
      <c r="D224" s="30"/>
      <c r="E224" s="30">
        <v>85.129540000000006</v>
      </c>
      <c r="F224" s="30">
        <v>85.498649999999998</v>
      </c>
    </row>
    <row r="225" spans="1:6" x14ac:dyDescent="0.2">
      <c r="A225" s="4">
        <v>223</v>
      </c>
      <c r="B225" s="30"/>
      <c r="C225" s="30"/>
      <c r="D225" s="30"/>
      <c r="E225" s="30">
        <v>135.06807000000001</v>
      </c>
      <c r="F225" s="30">
        <v>135.66367</v>
      </c>
    </row>
    <row r="226" spans="1:6" x14ac:dyDescent="0.2">
      <c r="A226" s="4">
        <v>224</v>
      </c>
      <c r="B226" s="30"/>
      <c r="C226" s="30"/>
      <c r="D226" s="30"/>
      <c r="E226" s="30">
        <v>131.87194</v>
      </c>
      <c r="F226" s="30">
        <v>132.45076</v>
      </c>
    </row>
    <row r="227" spans="1:6" x14ac:dyDescent="0.2">
      <c r="A227" s="4">
        <v>225</v>
      </c>
      <c r="B227" s="30"/>
      <c r="C227" s="30"/>
      <c r="D227" s="30"/>
      <c r="E227" s="30">
        <v>82.554180000000002</v>
      </c>
      <c r="F227" s="30">
        <v>72.781229999999994</v>
      </c>
    </row>
    <row r="228" spans="1:6" x14ac:dyDescent="0.2">
      <c r="A228" s="4">
        <v>226</v>
      </c>
      <c r="B228" s="30"/>
      <c r="C228" s="30"/>
      <c r="D228" s="30"/>
      <c r="E228" s="30">
        <v>77.227289999999996</v>
      </c>
      <c r="F228" s="30">
        <v>68.083500000000001</v>
      </c>
    </row>
    <row r="229" spans="1:6" x14ac:dyDescent="0.2">
      <c r="A229" s="4">
        <v>227</v>
      </c>
      <c r="B229" s="30"/>
      <c r="C229" s="30"/>
      <c r="D229" s="30"/>
      <c r="E229" s="30">
        <v>87.688130000000001</v>
      </c>
      <c r="F229" s="30">
        <v>77.302790000000002</v>
      </c>
    </row>
    <row r="230" spans="1:6" x14ac:dyDescent="0.2">
      <c r="A230" s="4">
        <v>228</v>
      </c>
      <c r="B230" s="30"/>
      <c r="C230" s="30"/>
      <c r="D230" s="30"/>
      <c r="E230" s="30">
        <v>76.136750000000006</v>
      </c>
      <c r="F230" s="30">
        <v>67.127179999999996</v>
      </c>
    </row>
    <row r="231" spans="1:6" x14ac:dyDescent="0.2">
      <c r="A231" s="4">
        <v>229</v>
      </c>
      <c r="B231" s="30"/>
      <c r="C231" s="30"/>
      <c r="D231" s="30"/>
      <c r="E231" s="30">
        <v>69.039820000000006</v>
      </c>
      <c r="F231" s="30">
        <v>60.869129999999998</v>
      </c>
    </row>
    <row r="232" spans="1:6" x14ac:dyDescent="0.2">
      <c r="A232" s="4">
        <v>230</v>
      </c>
      <c r="B232" s="30"/>
      <c r="C232" s="30"/>
      <c r="D232" s="30"/>
      <c r="E232" s="30">
        <v>64.056880000000007</v>
      </c>
      <c r="F232" s="30">
        <v>56.473399999999998</v>
      </c>
    </row>
    <row r="233" spans="1:6" x14ac:dyDescent="0.2">
      <c r="A233" s="4">
        <v>231</v>
      </c>
      <c r="B233" s="30"/>
      <c r="C233" s="30"/>
      <c r="D233" s="30"/>
      <c r="E233" s="30">
        <v>80.012370000000004</v>
      </c>
      <c r="F233" s="30">
        <v>70.541420000000002</v>
      </c>
    </row>
    <row r="234" spans="1:6" x14ac:dyDescent="0.2">
      <c r="A234" s="4">
        <v>232</v>
      </c>
      <c r="B234" s="30"/>
      <c r="C234" s="30"/>
      <c r="D234" s="30"/>
      <c r="E234" s="30">
        <v>75.968969999999999</v>
      </c>
      <c r="F234" s="30">
        <v>66.976179999999999</v>
      </c>
    </row>
    <row r="235" spans="1:6" x14ac:dyDescent="0.2">
      <c r="A235" s="4">
        <v>233</v>
      </c>
      <c r="B235" s="30"/>
      <c r="C235" s="30"/>
      <c r="D235" s="30"/>
      <c r="E235" s="30">
        <v>86.236859999999993</v>
      </c>
      <c r="F235" s="30">
        <v>76.027690000000007</v>
      </c>
    </row>
    <row r="236" spans="1:6" x14ac:dyDescent="0.2">
      <c r="A236" s="4">
        <v>234</v>
      </c>
      <c r="B236" s="30"/>
      <c r="C236" s="30"/>
      <c r="D236" s="30"/>
      <c r="E236" s="30">
        <v>96.613810000000001</v>
      </c>
      <c r="F236" s="30">
        <v>85.179879999999997</v>
      </c>
    </row>
    <row r="237" spans="1:6" x14ac:dyDescent="0.2">
      <c r="A237" s="4">
        <v>235</v>
      </c>
      <c r="B237" s="30"/>
      <c r="C237" s="30"/>
      <c r="D237" s="30"/>
      <c r="E237" s="30">
        <v>94.004890000000003</v>
      </c>
      <c r="F237" s="30">
        <v>90.389319999999998</v>
      </c>
    </row>
    <row r="238" spans="1:6" x14ac:dyDescent="0.2">
      <c r="A238" s="4">
        <v>236</v>
      </c>
      <c r="B238" s="30"/>
      <c r="C238" s="30"/>
      <c r="D238" s="30"/>
      <c r="E238" s="30">
        <v>103.87851000000001</v>
      </c>
      <c r="F238" s="30">
        <v>99.885440000000003</v>
      </c>
    </row>
    <row r="239" spans="1:6" x14ac:dyDescent="0.2">
      <c r="A239" s="4">
        <v>237</v>
      </c>
      <c r="B239" s="30"/>
      <c r="C239" s="30"/>
      <c r="D239" s="30"/>
      <c r="E239" s="30">
        <v>130.74784</v>
      </c>
      <c r="F239" s="30">
        <v>125.72295</v>
      </c>
    </row>
    <row r="240" spans="1:6" x14ac:dyDescent="0.2">
      <c r="A240" s="4">
        <v>238</v>
      </c>
      <c r="B240" s="30"/>
      <c r="C240" s="30"/>
      <c r="D240" s="30"/>
      <c r="E240" s="30">
        <v>153.83381</v>
      </c>
      <c r="F240" s="30">
        <v>147.91971000000001</v>
      </c>
    </row>
    <row r="241" spans="1:6" x14ac:dyDescent="0.2">
      <c r="A241" s="4">
        <v>239</v>
      </c>
      <c r="B241" s="30"/>
      <c r="C241" s="30"/>
      <c r="D241" s="30"/>
      <c r="E241" s="30">
        <v>156.3169</v>
      </c>
      <c r="F241" s="30">
        <v>150.30213000000001</v>
      </c>
    </row>
    <row r="242" spans="1:6" x14ac:dyDescent="0.2">
      <c r="A242" s="4">
        <v>240</v>
      </c>
      <c r="B242" s="30"/>
      <c r="C242" s="30"/>
      <c r="D242" s="30"/>
      <c r="E242" s="30">
        <v>156.3169</v>
      </c>
      <c r="F242" s="30">
        <v>150.30213000000001</v>
      </c>
    </row>
    <row r="243" spans="1:6" x14ac:dyDescent="0.2">
      <c r="A243" s="4">
        <v>241</v>
      </c>
      <c r="B243" s="30"/>
      <c r="C243" s="30"/>
      <c r="D243" s="30"/>
      <c r="E243" s="30">
        <v>154.30984000000001</v>
      </c>
      <c r="F243" s="30">
        <v>147.74028000000001</v>
      </c>
    </row>
    <row r="244" spans="1:6" x14ac:dyDescent="0.2">
      <c r="A244" s="4">
        <v>242</v>
      </c>
      <c r="B244" s="30"/>
      <c r="C244" s="30"/>
      <c r="D244" s="30"/>
      <c r="E244" s="30">
        <v>154.30984000000001</v>
      </c>
      <c r="F244" s="30">
        <v>147.74028000000001</v>
      </c>
    </row>
    <row r="245" spans="1:6" x14ac:dyDescent="0.2">
      <c r="A245" s="4">
        <v>243</v>
      </c>
      <c r="B245" s="30"/>
      <c r="C245" s="30"/>
      <c r="D245" s="30"/>
      <c r="E245" s="30">
        <v>98.177520000000001</v>
      </c>
      <c r="F245" s="30">
        <v>94.002930000000006</v>
      </c>
    </row>
    <row r="246" spans="1:6" x14ac:dyDescent="0.2">
      <c r="A246" s="4">
        <v>244</v>
      </c>
      <c r="B246" s="30"/>
      <c r="C246" s="30"/>
      <c r="D246" s="30"/>
      <c r="E246" s="30">
        <v>87.466639999999998</v>
      </c>
      <c r="F246" s="30">
        <v>83.741110000000006</v>
      </c>
    </row>
    <row r="247" spans="1:6" x14ac:dyDescent="0.2">
      <c r="A247" s="4">
        <v>245</v>
      </c>
      <c r="B247" s="30"/>
      <c r="C247" s="30"/>
      <c r="D247" s="30"/>
      <c r="E247" s="30">
        <v>87.466639999999998</v>
      </c>
      <c r="F247" s="30">
        <v>83.741110000000006</v>
      </c>
    </row>
    <row r="248" spans="1:6" x14ac:dyDescent="0.2">
      <c r="A248" s="4">
        <v>246</v>
      </c>
      <c r="B248" s="30"/>
      <c r="C248" s="30"/>
      <c r="D248" s="30"/>
      <c r="E248" s="30">
        <v>80.980230000000006</v>
      </c>
      <c r="F248" s="30">
        <v>77.529139999999998</v>
      </c>
    </row>
    <row r="249" spans="1:6" x14ac:dyDescent="0.2">
      <c r="A249" s="4">
        <v>247</v>
      </c>
      <c r="B249" s="30"/>
      <c r="C249" s="30"/>
      <c r="D249" s="30"/>
      <c r="E249" s="30">
        <v>80.639279999999999</v>
      </c>
      <c r="F249" s="30">
        <v>77.204819999999998</v>
      </c>
    </row>
    <row r="250" spans="1:6" x14ac:dyDescent="0.2">
      <c r="A250" s="4">
        <v>248</v>
      </c>
      <c r="B250" s="30"/>
      <c r="C250" s="30"/>
      <c r="D250" s="30"/>
      <c r="E250" s="30">
        <v>74.493830000000003</v>
      </c>
      <c r="F250" s="30">
        <v>71.325469999999996</v>
      </c>
    </row>
    <row r="251" spans="1:6" x14ac:dyDescent="0.2">
      <c r="A251" s="4">
        <v>249</v>
      </c>
      <c r="B251" s="30"/>
      <c r="C251" s="30"/>
      <c r="D251" s="30"/>
      <c r="E251" s="30">
        <v>59.990900000000003</v>
      </c>
      <c r="F251" s="30">
        <v>52.556489999999997</v>
      </c>
    </row>
    <row r="252" spans="1:6" x14ac:dyDescent="0.2">
      <c r="A252" s="4">
        <v>250</v>
      </c>
      <c r="B252" s="30"/>
      <c r="C252" s="30"/>
      <c r="D252" s="30"/>
      <c r="E252" s="30">
        <v>49.562759999999997</v>
      </c>
      <c r="F252" s="30">
        <v>43.425629999999998</v>
      </c>
    </row>
    <row r="253" spans="1:6" x14ac:dyDescent="0.2">
      <c r="A253" s="4">
        <v>251</v>
      </c>
      <c r="B253" s="30"/>
      <c r="C253" s="30"/>
      <c r="D253" s="30"/>
      <c r="E253" s="30">
        <v>49.562759999999997</v>
      </c>
      <c r="F253" s="30">
        <v>43.425629999999998</v>
      </c>
    </row>
    <row r="254" spans="1:6" x14ac:dyDescent="0.2">
      <c r="A254" s="4">
        <v>252</v>
      </c>
      <c r="B254" s="30"/>
      <c r="C254" s="30"/>
      <c r="D254" s="30"/>
      <c r="E254" s="30">
        <v>49.654240000000001</v>
      </c>
      <c r="F254" s="30">
        <v>43.425629999999998</v>
      </c>
    </row>
    <row r="255" spans="1:6" x14ac:dyDescent="0.2">
      <c r="A255" s="4">
        <v>253</v>
      </c>
      <c r="B255" s="30"/>
      <c r="C255" s="30"/>
      <c r="D255" s="30"/>
      <c r="E255" s="30">
        <v>50.502459999999999</v>
      </c>
      <c r="F255" s="30">
        <v>43.425629999999998</v>
      </c>
    </row>
    <row r="256" spans="1:6" x14ac:dyDescent="0.2">
      <c r="A256" s="4">
        <v>254</v>
      </c>
      <c r="B256" s="30"/>
      <c r="C256" s="30"/>
      <c r="D256" s="30"/>
      <c r="E256" s="30">
        <v>94.102720000000005</v>
      </c>
      <c r="F256" s="30">
        <v>43.425629999999998</v>
      </c>
    </row>
    <row r="257" spans="1:6" x14ac:dyDescent="0.2">
      <c r="A257" s="4">
        <v>255</v>
      </c>
      <c r="B257" s="30"/>
      <c r="C257" s="30"/>
      <c r="D257" s="30"/>
      <c r="E257" s="30">
        <v>125.68651</v>
      </c>
      <c r="F257" s="30">
        <v>43.425629999999998</v>
      </c>
    </row>
    <row r="258" spans="1:6" x14ac:dyDescent="0.2">
      <c r="A258" s="4">
        <v>256</v>
      </c>
      <c r="B258" s="30"/>
      <c r="C258" s="30"/>
      <c r="D258" s="30"/>
      <c r="E258" s="30">
        <v>214.94107</v>
      </c>
      <c r="F258" s="30">
        <v>44.664700000000003</v>
      </c>
    </row>
    <row r="259" spans="1:6" x14ac:dyDescent="0.2">
      <c r="A259" s="4">
        <v>257</v>
      </c>
      <c r="B259" s="30"/>
      <c r="C259" s="30"/>
      <c r="D259" s="30"/>
      <c r="E259" s="30">
        <v>214.94107</v>
      </c>
      <c r="F259" s="30">
        <v>52.714489999999998</v>
      </c>
    </row>
    <row r="260" spans="1:6" x14ac:dyDescent="0.2">
      <c r="A260" s="4">
        <v>258</v>
      </c>
      <c r="B260" s="30"/>
      <c r="C260" s="30"/>
      <c r="D260" s="30"/>
      <c r="E260" s="30">
        <v>214.94107</v>
      </c>
      <c r="F260" s="30">
        <v>47.733269999999997</v>
      </c>
    </row>
    <row r="261" spans="1:6" x14ac:dyDescent="0.2">
      <c r="A261" s="4">
        <v>259</v>
      </c>
      <c r="B261" s="30"/>
      <c r="C261" s="30"/>
      <c r="D261" s="30"/>
      <c r="E261" s="30">
        <v>121.77804</v>
      </c>
      <c r="F261" s="30">
        <v>70.319249999999997</v>
      </c>
    </row>
    <row r="262" spans="1:6" x14ac:dyDescent="0.2">
      <c r="A262" s="4">
        <v>260</v>
      </c>
      <c r="B262" s="30"/>
      <c r="C262" s="30"/>
      <c r="D262" s="30"/>
      <c r="E262" s="30">
        <v>123.99007</v>
      </c>
      <c r="F262" s="30">
        <v>114.2272</v>
      </c>
    </row>
    <row r="263" spans="1:6" x14ac:dyDescent="0.2">
      <c r="A263" s="4">
        <v>261</v>
      </c>
      <c r="B263" s="30"/>
      <c r="C263" s="30"/>
      <c r="D263" s="30"/>
      <c r="E263" s="30">
        <v>134.27683999999999</v>
      </c>
      <c r="F263" s="30">
        <v>123.69070000000001</v>
      </c>
    </row>
    <row r="264" spans="1:6" x14ac:dyDescent="0.2">
      <c r="A264" s="4">
        <v>262</v>
      </c>
      <c r="B264" s="30"/>
      <c r="C264" s="30"/>
      <c r="D264" s="30"/>
      <c r="E264" s="30">
        <v>139.19985</v>
      </c>
      <c r="F264" s="30">
        <v>128.23117999999999</v>
      </c>
    </row>
    <row r="265" spans="1:6" x14ac:dyDescent="0.2">
      <c r="A265" s="4">
        <v>263</v>
      </c>
      <c r="B265" s="30"/>
      <c r="C265" s="30"/>
      <c r="D265" s="30"/>
      <c r="E265" s="30">
        <v>139.19985</v>
      </c>
      <c r="F265" s="30">
        <v>128.23117999999999</v>
      </c>
    </row>
    <row r="266" spans="1:6" x14ac:dyDescent="0.2">
      <c r="A266" s="4">
        <v>264</v>
      </c>
      <c r="B266" s="30"/>
      <c r="C266" s="30"/>
      <c r="D266" s="30"/>
      <c r="E266" s="30">
        <v>115.74901</v>
      </c>
      <c r="F266" s="30">
        <v>106.62647</v>
      </c>
    </row>
    <row r="267" spans="1:6" x14ac:dyDescent="0.2">
      <c r="A267" s="4">
        <v>265</v>
      </c>
      <c r="B267" s="30"/>
      <c r="C267" s="30"/>
      <c r="D267" s="30"/>
      <c r="E267" s="30">
        <v>192.61644000000001</v>
      </c>
      <c r="F267" s="30">
        <v>76.579329999999999</v>
      </c>
    </row>
    <row r="268" spans="1:6" x14ac:dyDescent="0.2">
      <c r="A268" s="4">
        <v>266</v>
      </c>
      <c r="B268" s="30"/>
      <c r="C268" s="30"/>
      <c r="D268" s="30"/>
      <c r="E268" s="30">
        <v>192.61644000000001</v>
      </c>
      <c r="F268" s="30">
        <v>72.73</v>
      </c>
    </row>
    <row r="269" spans="1:6" x14ac:dyDescent="0.2">
      <c r="A269" s="4">
        <v>267</v>
      </c>
      <c r="B269" s="30"/>
      <c r="C269" s="30"/>
      <c r="D269" s="30"/>
      <c r="E269" s="30">
        <v>192.61644000000001</v>
      </c>
      <c r="F269" s="30">
        <v>72.139709999999994</v>
      </c>
    </row>
    <row r="270" spans="1:6" x14ac:dyDescent="0.2">
      <c r="A270" s="4">
        <v>268</v>
      </c>
      <c r="B270" s="30"/>
      <c r="C270" s="30"/>
      <c r="D270" s="30"/>
      <c r="E270" s="30">
        <v>192.61644000000001</v>
      </c>
      <c r="F270" s="30">
        <v>72.139709999999994</v>
      </c>
    </row>
    <row r="271" spans="1:6" x14ac:dyDescent="0.2">
      <c r="A271" s="4">
        <v>269</v>
      </c>
      <c r="B271" s="30"/>
      <c r="C271" s="30"/>
      <c r="D271" s="30"/>
      <c r="E271" s="30">
        <v>192.61644000000001</v>
      </c>
      <c r="F271" s="30">
        <v>72.139709999999994</v>
      </c>
    </row>
    <row r="272" spans="1:6" x14ac:dyDescent="0.2">
      <c r="A272" s="4">
        <v>270</v>
      </c>
      <c r="B272" s="30"/>
      <c r="C272" s="30"/>
      <c r="D272" s="30"/>
      <c r="E272" s="30">
        <v>192.61644000000001</v>
      </c>
      <c r="F272" s="30">
        <v>80.58663</v>
      </c>
    </row>
    <row r="273" spans="1:6" x14ac:dyDescent="0.2">
      <c r="A273" s="4">
        <v>271</v>
      </c>
      <c r="B273" s="30"/>
      <c r="C273" s="30"/>
      <c r="D273" s="30"/>
      <c r="E273" s="30">
        <v>192.61644000000001</v>
      </c>
      <c r="F273" s="30">
        <v>103.97363</v>
      </c>
    </row>
    <row r="274" spans="1:6" x14ac:dyDescent="0.2">
      <c r="A274" s="4">
        <v>272</v>
      </c>
      <c r="B274" s="30"/>
      <c r="C274" s="30"/>
      <c r="D274" s="30"/>
      <c r="E274" s="30">
        <v>192.61644000000001</v>
      </c>
      <c r="F274" s="30">
        <v>111.47277</v>
      </c>
    </row>
    <row r="275" spans="1:6" x14ac:dyDescent="0.2">
      <c r="A275" s="4">
        <v>273</v>
      </c>
      <c r="B275" s="30"/>
      <c r="C275" s="30"/>
      <c r="D275" s="30"/>
      <c r="E275" s="30">
        <v>193.14021</v>
      </c>
      <c r="F275" s="30">
        <v>66.062250000000006</v>
      </c>
    </row>
    <row r="276" spans="1:6" x14ac:dyDescent="0.2">
      <c r="A276" s="4">
        <v>274</v>
      </c>
      <c r="B276" s="30"/>
      <c r="C276" s="30"/>
      <c r="D276" s="30"/>
      <c r="E276" s="30">
        <v>193.14021</v>
      </c>
      <c r="F276" s="30">
        <v>46.416499999999999</v>
      </c>
    </row>
    <row r="277" spans="1:6" x14ac:dyDescent="0.2">
      <c r="A277" s="4">
        <v>275</v>
      </c>
      <c r="B277" s="30"/>
      <c r="C277" s="30"/>
      <c r="D277" s="30"/>
      <c r="E277" s="30">
        <v>198.85185999999999</v>
      </c>
      <c r="F277" s="30">
        <v>43.332050000000002</v>
      </c>
    </row>
    <row r="278" spans="1:6" x14ac:dyDescent="0.2">
      <c r="A278" s="4">
        <v>276</v>
      </c>
      <c r="B278" s="30"/>
      <c r="C278" s="30"/>
      <c r="D278" s="30"/>
      <c r="E278" s="30">
        <v>215.97018</v>
      </c>
      <c r="F278" s="30">
        <v>43.332050000000002</v>
      </c>
    </row>
    <row r="279" spans="1:6" x14ac:dyDescent="0.2">
      <c r="A279" s="4">
        <v>277</v>
      </c>
      <c r="B279" s="30"/>
      <c r="C279" s="30"/>
      <c r="D279" s="30"/>
      <c r="E279" s="30">
        <v>219.02137999999999</v>
      </c>
      <c r="F279" s="30">
        <v>25.274260000000002</v>
      </c>
    </row>
    <row r="280" spans="1:6" x14ac:dyDescent="0.2">
      <c r="A280" s="4">
        <v>278</v>
      </c>
      <c r="B280" s="30"/>
      <c r="C280" s="30"/>
      <c r="D280" s="30"/>
      <c r="E280" s="30">
        <v>221.88136</v>
      </c>
      <c r="F280" s="30">
        <v>0</v>
      </c>
    </row>
    <row r="281" spans="1:6" x14ac:dyDescent="0.2">
      <c r="A281" s="4">
        <v>279</v>
      </c>
      <c r="B281" s="30"/>
      <c r="C281" s="30"/>
      <c r="D281" s="30"/>
      <c r="E281" s="30">
        <v>221.88136</v>
      </c>
      <c r="F281" s="30">
        <v>0</v>
      </c>
    </row>
    <row r="282" spans="1:6" x14ac:dyDescent="0.2">
      <c r="A282" s="4">
        <v>280</v>
      </c>
      <c r="B282" s="30"/>
      <c r="C282" s="30"/>
      <c r="D282" s="30"/>
      <c r="E282" s="30">
        <v>221.88136</v>
      </c>
      <c r="F282" s="30">
        <v>0</v>
      </c>
    </row>
    <row r="283" spans="1:6" x14ac:dyDescent="0.2">
      <c r="A283" s="4">
        <v>281</v>
      </c>
      <c r="B283" s="30"/>
      <c r="C283" s="30"/>
      <c r="D283" s="30"/>
      <c r="E283" s="30">
        <v>221.88136</v>
      </c>
      <c r="F283" s="30">
        <v>0</v>
      </c>
    </row>
    <row r="284" spans="1:6" x14ac:dyDescent="0.2">
      <c r="A284" s="4">
        <v>282</v>
      </c>
      <c r="B284" s="30"/>
      <c r="C284" s="30"/>
      <c r="D284" s="30"/>
      <c r="E284" s="30">
        <v>221.88136</v>
      </c>
      <c r="F284" s="30">
        <v>0</v>
      </c>
    </row>
    <row r="285" spans="1:6" x14ac:dyDescent="0.2">
      <c r="A285" s="4">
        <v>283</v>
      </c>
      <c r="B285" s="30"/>
      <c r="C285" s="30"/>
      <c r="D285" s="30"/>
      <c r="E285" s="30">
        <v>221.36590000000001</v>
      </c>
      <c r="F285" s="30">
        <v>41.145490000000002</v>
      </c>
    </row>
    <row r="286" spans="1:6" x14ac:dyDescent="0.2">
      <c r="A286" s="4">
        <v>284</v>
      </c>
      <c r="B286" s="30"/>
      <c r="C286" s="30"/>
      <c r="D286" s="30"/>
      <c r="E286" s="30">
        <v>221.36590000000001</v>
      </c>
      <c r="F286" s="30">
        <v>77.518799999999999</v>
      </c>
    </row>
    <row r="287" spans="1:6" x14ac:dyDescent="0.2">
      <c r="A287" s="4">
        <v>285</v>
      </c>
      <c r="B287" s="30"/>
      <c r="C287" s="30"/>
      <c r="D287" s="30"/>
      <c r="E287" s="30">
        <v>216.02838</v>
      </c>
      <c r="F287" s="30">
        <v>89.989649999999997</v>
      </c>
    </row>
    <row r="288" spans="1:6" x14ac:dyDescent="0.2">
      <c r="A288" s="4">
        <v>286</v>
      </c>
      <c r="B288" s="30"/>
      <c r="C288" s="30"/>
      <c r="D288" s="30"/>
      <c r="E288" s="30">
        <v>214.40717000000001</v>
      </c>
      <c r="F288" s="30">
        <v>89.989649999999997</v>
      </c>
    </row>
    <row r="289" spans="1:6" x14ac:dyDescent="0.2">
      <c r="A289" s="4">
        <v>287</v>
      </c>
      <c r="B289" s="30"/>
      <c r="C289" s="30"/>
      <c r="D289" s="30"/>
      <c r="E289" s="30">
        <v>214.40717000000001</v>
      </c>
      <c r="F289" s="30">
        <v>89.989649999999997</v>
      </c>
    </row>
    <row r="290" spans="1:6" x14ac:dyDescent="0.2">
      <c r="A290" s="4">
        <v>288</v>
      </c>
      <c r="B290" s="30"/>
      <c r="C290" s="30"/>
      <c r="D290" s="30"/>
      <c r="E290" s="30">
        <v>203.18340000000001</v>
      </c>
      <c r="F290" s="30">
        <v>89.989649999999997</v>
      </c>
    </row>
    <row r="291" spans="1:6" x14ac:dyDescent="0.2">
      <c r="A291" s="4">
        <v>289</v>
      </c>
      <c r="B291" s="30"/>
      <c r="C291" s="30"/>
      <c r="D291" s="30"/>
      <c r="E291" s="30">
        <v>86.323970000000003</v>
      </c>
      <c r="F291" s="30">
        <v>80.853790000000004</v>
      </c>
    </row>
    <row r="292" spans="1:6" x14ac:dyDescent="0.2">
      <c r="A292" s="4">
        <v>290</v>
      </c>
      <c r="B292" s="30"/>
      <c r="C292" s="30"/>
      <c r="D292" s="30"/>
      <c r="E292" s="30">
        <v>84.500569999999996</v>
      </c>
      <c r="F292" s="30">
        <v>79.146960000000007</v>
      </c>
    </row>
    <row r="293" spans="1:6" x14ac:dyDescent="0.2">
      <c r="A293" s="4">
        <v>291</v>
      </c>
      <c r="B293" s="30"/>
      <c r="C293" s="30"/>
      <c r="D293" s="30"/>
      <c r="E293" s="30">
        <v>73.060649999999995</v>
      </c>
      <c r="F293" s="30">
        <v>68.439719999999994</v>
      </c>
    </row>
    <row r="294" spans="1:6" x14ac:dyDescent="0.2">
      <c r="A294" s="4">
        <v>292</v>
      </c>
      <c r="B294" s="30"/>
      <c r="C294" s="30"/>
      <c r="D294" s="30"/>
      <c r="E294" s="30">
        <v>72.602720000000005</v>
      </c>
      <c r="F294" s="30">
        <v>68.006770000000003</v>
      </c>
    </row>
    <row r="295" spans="1:6" x14ac:dyDescent="0.2">
      <c r="A295" s="4">
        <v>293</v>
      </c>
      <c r="B295" s="30"/>
      <c r="C295" s="30"/>
      <c r="D295" s="30"/>
      <c r="E295" s="30">
        <v>68.806060000000002</v>
      </c>
      <c r="F295" s="30">
        <v>64.451570000000004</v>
      </c>
    </row>
    <row r="296" spans="1:6" x14ac:dyDescent="0.2">
      <c r="A296" s="4">
        <v>294</v>
      </c>
      <c r="B296" s="30"/>
      <c r="C296" s="30"/>
      <c r="D296" s="30"/>
      <c r="E296" s="30">
        <v>75.333650000000006</v>
      </c>
      <c r="F296" s="30">
        <v>70.554519999999997</v>
      </c>
    </row>
    <row r="297" spans="1:6" x14ac:dyDescent="0.2">
      <c r="A297" s="4">
        <v>295</v>
      </c>
      <c r="B297" s="30"/>
      <c r="C297" s="30"/>
      <c r="D297" s="30"/>
      <c r="E297" s="30">
        <v>88.27225</v>
      </c>
      <c r="F297" s="30">
        <v>82.677180000000007</v>
      </c>
    </row>
    <row r="298" spans="1:6" x14ac:dyDescent="0.2">
      <c r="A298" s="4">
        <v>296</v>
      </c>
      <c r="B298" s="30"/>
      <c r="C298" s="30"/>
      <c r="D298" s="30"/>
      <c r="E298" s="30">
        <v>66.924390000000002</v>
      </c>
      <c r="F298" s="30">
        <v>62.686450000000001</v>
      </c>
    </row>
    <row r="299" spans="1:6" x14ac:dyDescent="0.2">
      <c r="A299" s="4">
        <v>297</v>
      </c>
      <c r="B299" s="30"/>
      <c r="C299" s="30"/>
      <c r="D299" s="30"/>
      <c r="E299" s="30">
        <v>69.605360000000005</v>
      </c>
      <c r="F299" s="30">
        <v>61.612400000000001</v>
      </c>
    </row>
    <row r="300" spans="1:6" x14ac:dyDescent="0.2">
      <c r="A300" s="4">
        <v>298</v>
      </c>
      <c r="B300" s="30"/>
      <c r="C300" s="30"/>
      <c r="D300" s="30"/>
      <c r="E300" s="30">
        <v>65.05104</v>
      </c>
      <c r="F300" s="30">
        <v>57.574289999999998</v>
      </c>
    </row>
    <row r="301" spans="1:6" x14ac:dyDescent="0.2">
      <c r="A301" s="4">
        <v>299</v>
      </c>
      <c r="B301" s="30"/>
      <c r="C301" s="30"/>
      <c r="D301" s="30"/>
      <c r="E301" s="30">
        <v>50.147500000000001</v>
      </c>
      <c r="F301" s="30">
        <v>44.377580000000002</v>
      </c>
    </row>
    <row r="302" spans="1:6" x14ac:dyDescent="0.2">
      <c r="A302" s="4">
        <v>300</v>
      </c>
      <c r="B302" s="30"/>
      <c r="C302" s="30"/>
      <c r="D302" s="30"/>
      <c r="E302" s="30">
        <v>50.147500000000001</v>
      </c>
      <c r="F302" s="30">
        <v>44.377580000000002</v>
      </c>
    </row>
    <row r="303" spans="1:6" x14ac:dyDescent="0.2">
      <c r="A303" s="4">
        <v>301</v>
      </c>
      <c r="B303" s="30"/>
      <c r="C303" s="30"/>
      <c r="D303" s="30"/>
      <c r="E303" s="30">
        <v>50.147500000000001</v>
      </c>
      <c r="F303" s="30">
        <v>44.377580000000002</v>
      </c>
    </row>
    <row r="304" spans="1:6" x14ac:dyDescent="0.2">
      <c r="A304" s="4">
        <v>302</v>
      </c>
      <c r="B304" s="30"/>
      <c r="C304" s="30"/>
      <c r="D304" s="30"/>
      <c r="E304" s="30">
        <v>50.147500000000001</v>
      </c>
      <c r="F304" s="30">
        <v>3.6967400000000001</v>
      </c>
    </row>
    <row r="305" spans="1:6" x14ac:dyDescent="0.2">
      <c r="A305" s="4">
        <v>303</v>
      </c>
      <c r="B305" s="30"/>
      <c r="C305" s="30"/>
      <c r="D305" s="30"/>
      <c r="E305" s="30">
        <v>50.147500000000001</v>
      </c>
      <c r="F305" s="30">
        <v>0</v>
      </c>
    </row>
    <row r="306" spans="1:6" x14ac:dyDescent="0.2">
      <c r="A306" s="4">
        <v>304</v>
      </c>
      <c r="B306" s="30"/>
      <c r="C306" s="30"/>
      <c r="D306" s="30"/>
      <c r="E306" s="30">
        <v>50.147500000000001</v>
      </c>
      <c r="F306" s="30">
        <v>0</v>
      </c>
    </row>
    <row r="307" spans="1:6" x14ac:dyDescent="0.2">
      <c r="A307" s="4">
        <v>305</v>
      </c>
      <c r="B307" s="30"/>
      <c r="C307" s="30"/>
      <c r="D307" s="30"/>
      <c r="E307" s="30">
        <v>50.147500000000001</v>
      </c>
      <c r="F307" s="30">
        <v>0</v>
      </c>
    </row>
    <row r="308" spans="1:6" x14ac:dyDescent="0.2">
      <c r="A308" s="4">
        <v>306</v>
      </c>
      <c r="B308" s="30"/>
      <c r="C308" s="30"/>
      <c r="D308" s="30"/>
      <c r="E308" s="30">
        <v>50.147500000000001</v>
      </c>
      <c r="F308" s="30">
        <v>0</v>
      </c>
    </row>
    <row r="309" spans="1:6" x14ac:dyDescent="0.2">
      <c r="A309" s="4">
        <v>307</v>
      </c>
      <c r="B309" s="30"/>
      <c r="C309" s="30"/>
      <c r="D309" s="30"/>
      <c r="E309" s="30">
        <v>48.732080000000003</v>
      </c>
      <c r="F309" s="30">
        <v>6.8023400000000001</v>
      </c>
    </row>
    <row r="310" spans="1:6" x14ac:dyDescent="0.2">
      <c r="A310" s="4">
        <v>308</v>
      </c>
      <c r="B310" s="30"/>
      <c r="C310" s="30"/>
      <c r="D310" s="30"/>
      <c r="E310" s="30">
        <v>67.390640000000005</v>
      </c>
      <c r="F310" s="30">
        <v>62.71143</v>
      </c>
    </row>
    <row r="311" spans="1:6" x14ac:dyDescent="0.2">
      <c r="A311" s="4">
        <v>309</v>
      </c>
      <c r="B311" s="30"/>
      <c r="C311" s="30"/>
      <c r="D311" s="30"/>
      <c r="E311" s="30">
        <v>85.508020000000002</v>
      </c>
      <c r="F311" s="30">
        <v>79.579909999999998</v>
      </c>
    </row>
    <row r="312" spans="1:6" x14ac:dyDescent="0.2">
      <c r="A312" s="4">
        <v>310</v>
      </c>
      <c r="B312" s="30"/>
      <c r="C312" s="30"/>
      <c r="D312" s="30"/>
      <c r="E312" s="30">
        <v>75.633380000000002</v>
      </c>
      <c r="F312" s="30">
        <v>70.379679999999993</v>
      </c>
    </row>
    <row r="313" spans="1:6" x14ac:dyDescent="0.2">
      <c r="A313" s="4">
        <v>311</v>
      </c>
      <c r="B313" s="30"/>
      <c r="C313" s="30"/>
      <c r="D313" s="30"/>
      <c r="E313" s="30">
        <v>69.580380000000005</v>
      </c>
      <c r="F313" s="30">
        <v>64.751300000000001</v>
      </c>
    </row>
    <row r="314" spans="1:6" x14ac:dyDescent="0.2">
      <c r="A314" s="4">
        <v>312</v>
      </c>
      <c r="B314" s="30"/>
      <c r="C314" s="30"/>
      <c r="D314" s="30"/>
      <c r="E314" s="30">
        <v>68.631219999999999</v>
      </c>
      <c r="F314" s="30">
        <v>63.868749999999999</v>
      </c>
    </row>
    <row r="315" spans="1:6" x14ac:dyDescent="0.2">
      <c r="A315" s="4">
        <v>313</v>
      </c>
      <c r="B315" s="30"/>
      <c r="C315" s="30"/>
      <c r="D315" s="30"/>
      <c r="E315" s="30">
        <v>61.269190000000002</v>
      </c>
      <c r="F315" s="30">
        <v>59.161589999999997</v>
      </c>
    </row>
    <row r="316" spans="1:6" x14ac:dyDescent="0.2">
      <c r="A316" s="4">
        <v>314</v>
      </c>
      <c r="B316" s="30"/>
      <c r="C316" s="30"/>
      <c r="D316" s="30"/>
      <c r="E316" s="30">
        <v>60.922049999999999</v>
      </c>
      <c r="F316" s="30">
        <v>58.830979999999997</v>
      </c>
    </row>
    <row r="317" spans="1:6" x14ac:dyDescent="0.2">
      <c r="A317" s="4">
        <v>315</v>
      </c>
      <c r="B317" s="30"/>
      <c r="C317" s="30"/>
      <c r="D317" s="30"/>
      <c r="E317" s="30">
        <v>60.855930000000001</v>
      </c>
      <c r="F317" s="30">
        <v>58.764859999999999</v>
      </c>
    </row>
    <row r="318" spans="1:6" x14ac:dyDescent="0.2">
      <c r="A318" s="4">
        <v>316</v>
      </c>
      <c r="B318" s="30"/>
      <c r="C318" s="30"/>
      <c r="D318" s="30"/>
      <c r="E318" s="30">
        <v>60.855930000000001</v>
      </c>
      <c r="F318" s="30">
        <v>58.764859999999999</v>
      </c>
    </row>
    <row r="319" spans="1:6" x14ac:dyDescent="0.2">
      <c r="A319" s="4">
        <v>317</v>
      </c>
      <c r="B319" s="30"/>
      <c r="C319" s="30"/>
      <c r="D319" s="30"/>
      <c r="E319" s="30">
        <v>63.674329999999998</v>
      </c>
      <c r="F319" s="30">
        <v>61.484079999999999</v>
      </c>
    </row>
    <row r="320" spans="1:6" x14ac:dyDescent="0.2">
      <c r="A320" s="4">
        <v>318</v>
      </c>
      <c r="B320" s="30"/>
      <c r="C320" s="30"/>
      <c r="D320" s="30"/>
      <c r="E320" s="30">
        <v>68.550740000000005</v>
      </c>
      <c r="F320" s="30">
        <v>66.186920000000001</v>
      </c>
    </row>
    <row r="321" spans="1:6" x14ac:dyDescent="0.2">
      <c r="A321" s="4">
        <v>319</v>
      </c>
      <c r="B321" s="30"/>
      <c r="C321" s="30"/>
      <c r="D321" s="30"/>
      <c r="E321" s="30">
        <v>68.550740000000005</v>
      </c>
      <c r="F321" s="30">
        <v>66.186920000000001</v>
      </c>
    </row>
    <row r="322" spans="1:6" x14ac:dyDescent="0.2">
      <c r="A322" s="4">
        <v>320</v>
      </c>
      <c r="B322" s="30"/>
      <c r="C322" s="30"/>
      <c r="D322" s="30"/>
      <c r="E322" s="30">
        <v>65.343879999999999</v>
      </c>
      <c r="F322" s="30">
        <v>63.095770000000002</v>
      </c>
    </row>
    <row r="323" spans="1:6" x14ac:dyDescent="0.2">
      <c r="A323" s="4">
        <v>321</v>
      </c>
      <c r="B323" s="30"/>
      <c r="C323" s="30"/>
      <c r="D323" s="30"/>
      <c r="E323" s="30">
        <v>62.880879999999998</v>
      </c>
      <c r="F323" s="30">
        <v>56.409309999999998</v>
      </c>
    </row>
    <row r="324" spans="1:6" x14ac:dyDescent="0.2">
      <c r="A324" s="4">
        <v>322</v>
      </c>
      <c r="B324" s="30"/>
      <c r="C324" s="30"/>
      <c r="D324" s="30"/>
      <c r="E324" s="30">
        <v>45.11092</v>
      </c>
      <c r="F324" s="30">
        <v>40.46593</v>
      </c>
    </row>
    <row r="325" spans="1:6" x14ac:dyDescent="0.2">
      <c r="A325" s="4">
        <v>323</v>
      </c>
      <c r="B325" s="30"/>
      <c r="C325" s="30"/>
      <c r="D325" s="30"/>
      <c r="E325" s="30">
        <v>48.879800000000003</v>
      </c>
      <c r="F325" s="30">
        <v>43.846359999999997</v>
      </c>
    </row>
    <row r="326" spans="1:6" x14ac:dyDescent="0.2">
      <c r="A326" s="4">
        <v>324</v>
      </c>
      <c r="B326" s="30"/>
      <c r="C326" s="30"/>
      <c r="D326" s="30"/>
      <c r="E326" s="30">
        <v>48.945920000000001</v>
      </c>
      <c r="F326" s="30">
        <v>17.24926</v>
      </c>
    </row>
    <row r="327" spans="1:6" x14ac:dyDescent="0.2">
      <c r="A327" s="4">
        <v>325</v>
      </c>
      <c r="B327" s="30"/>
      <c r="C327" s="30"/>
      <c r="D327" s="30"/>
      <c r="E327" s="30">
        <v>49.359180000000002</v>
      </c>
      <c r="F327" s="30">
        <v>0.38018999999999997</v>
      </c>
    </row>
    <row r="328" spans="1:6" x14ac:dyDescent="0.2">
      <c r="A328" s="4">
        <v>326</v>
      </c>
      <c r="B328" s="30"/>
      <c r="C328" s="30"/>
      <c r="D328" s="30"/>
      <c r="E328" s="30">
        <v>49.359180000000002</v>
      </c>
      <c r="F328" s="30">
        <v>2.7770700000000001</v>
      </c>
    </row>
    <row r="329" spans="1:6" x14ac:dyDescent="0.2">
      <c r="A329" s="4">
        <v>327</v>
      </c>
      <c r="B329" s="30"/>
      <c r="C329" s="30"/>
      <c r="D329" s="30"/>
      <c r="E329" s="30">
        <v>75.443830000000005</v>
      </c>
      <c r="F329" s="30">
        <v>33.32488</v>
      </c>
    </row>
    <row r="330" spans="1:6" x14ac:dyDescent="0.2">
      <c r="A330" s="4">
        <v>328</v>
      </c>
      <c r="B330" s="30"/>
      <c r="C330" s="30"/>
      <c r="D330" s="30"/>
      <c r="E330" s="30">
        <v>74.939660000000003</v>
      </c>
      <c r="F330" s="30">
        <v>55.037300000000002</v>
      </c>
    </row>
    <row r="331" spans="1:6" x14ac:dyDescent="0.2">
      <c r="A331" s="4">
        <v>329</v>
      </c>
      <c r="B331" s="30"/>
      <c r="C331" s="30"/>
      <c r="D331" s="30"/>
      <c r="E331" s="30">
        <v>76.361260000000001</v>
      </c>
      <c r="F331" s="30">
        <v>68.501149999999996</v>
      </c>
    </row>
    <row r="332" spans="1:6" x14ac:dyDescent="0.2">
      <c r="A332" s="4">
        <v>330</v>
      </c>
      <c r="B332" s="30"/>
      <c r="C332" s="30"/>
      <c r="D332" s="30"/>
      <c r="E332" s="30">
        <v>74.749560000000002</v>
      </c>
      <c r="F332" s="30">
        <v>67.054760000000002</v>
      </c>
    </row>
    <row r="333" spans="1:6" x14ac:dyDescent="0.2">
      <c r="A333" s="4">
        <v>331</v>
      </c>
      <c r="B333" s="30"/>
      <c r="C333" s="30"/>
      <c r="D333" s="30"/>
      <c r="E333" s="30">
        <v>64.591759999999994</v>
      </c>
      <c r="F333" s="30">
        <v>61.062559999999998</v>
      </c>
    </row>
    <row r="334" spans="1:6" x14ac:dyDescent="0.2">
      <c r="A334" s="4">
        <v>332</v>
      </c>
      <c r="B334" s="30"/>
      <c r="C334" s="30"/>
      <c r="D334" s="30"/>
      <c r="E334" s="30">
        <v>72.716350000000006</v>
      </c>
      <c r="F334" s="30">
        <v>68.740840000000006</v>
      </c>
    </row>
    <row r="335" spans="1:6" x14ac:dyDescent="0.2">
      <c r="A335" s="4">
        <v>333</v>
      </c>
      <c r="B335" s="30"/>
      <c r="C335" s="30"/>
      <c r="D335" s="30"/>
      <c r="E335" s="30">
        <v>143.05234999999999</v>
      </c>
      <c r="F335" s="30">
        <v>68.426760000000002</v>
      </c>
    </row>
    <row r="336" spans="1:6" x14ac:dyDescent="0.2">
      <c r="A336" s="4">
        <v>334</v>
      </c>
      <c r="B336" s="30"/>
      <c r="C336" s="30"/>
      <c r="D336" s="30"/>
      <c r="E336" s="30">
        <v>168.76508000000001</v>
      </c>
      <c r="F336" s="30">
        <v>69.054910000000007</v>
      </c>
    </row>
    <row r="337" spans="1:6" x14ac:dyDescent="0.2">
      <c r="A337" s="4">
        <v>335</v>
      </c>
      <c r="B337" s="30"/>
      <c r="C337" s="30"/>
      <c r="D337" s="30"/>
      <c r="E337" s="30">
        <v>73.873459999999994</v>
      </c>
      <c r="F337" s="30">
        <v>69.831829999999997</v>
      </c>
    </row>
    <row r="338" spans="1:6" x14ac:dyDescent="0.2">
      <c r="A338" s="4">
        <v>336</v>
      </c>
      <c r="B338" s="30"/>
      <c r="C338" s="30"/>
      <c r="D338" s="30"/>
      <c r="E338" s="30">
        <v>67.170469999999995</v>
      </c>
      <c r="F338" s="30">
        <v>63.4925</v>
      </c>
    </row>
    <row r="339" spans="1:6" x14ac:dyDescent="0.2">
      <c r="A339" s="4">
        <v>337</v>
      </c>
      <c r="B339" s="30"/>
      <c r="C339" s="30"/>
      <c r="D339" s="30"/>
      <c r="E339" s="30">
        <v>68.231650000000002</v>
      </c>
      <c r="F339" s="30">
        <v>58.8048</v>
      </c>
    </row>
    <row r="340" spans="1:6" x14ac:dyDescent="0.2">
      <c r="A340" s="4">
        <v>338</v>
      </c>
      <c r="B340" s="30"/>
      <c r="C340" s="30"/>
      <c r="D340" s="30"/>
      <c r="E340" s="30">
        <v>72.456059999999994</v>
      </c>
      <c r="F340" s="30">
        <v>62.445680000000003</v>
      </c>
    </row>
    <row r="341" spans="1:6" x14ac:dyDescent="0.2">
      <c r="A341" s="4">
        <v>339</v>
      </c>
      <c r="B341" s="30"/>
      <c r="C341" s="30"/>
      <c r="D341" s="30"/>
      <c r="E341" s="30">
        <v>72.456059999999994</v>
      </c>
      <c r="F341" s="30">
        <v>62.445680000000003</v>
      </c>
    </row>
    <row r="342" spans="1:6" x14ac:dyDescent="0.2">
      <c r="A342" s="4">
        <v>340</v>
      </c>
      <c r="B342" s="30"/>
      <c r="C342" s="30"/>
      <c r="D342" s="30"/>
      <c r="E342" s="30">
        <v>74.938109999999995</v>
      </c>
      <c r="F342" s="30">
        <v>64.590760000000003</v>
      </c>
    </row>
    <row r="343" spans="1:6" x14ac:dyDescent="0.2">
      <c r="A343" s="4">
        <v>341</v>
      </c>
      <c r="B343" s="30"/>
      <c r="C343" s="30"/>
      <c r="D343" s="30"/>
      <c r="E343" s="30">
        <v>76.277749999999997</v>
      </c>
      <c r="F343" s="30">
        <v>65.741380000000007</v>
      </c>
    </row>
    <row r="344" spans="1:6" x14ac:dyDescent="0.2">
      <c r="A344" s="4">
        <v>342</v>
      </c>
      <c r="B344" s="30"/>
      <c r="C344" s="30"/>
      <c r="D344" s="30"/>
      <c r="E344" s="30">
        <v>76.277749999999997</v>
      </c>
      <c r="F344" s="30">
        <v>65.741380000000007</v>
      </c>
    </row>
    <row r="345" spans="1:6" x14ac:dyDescent="0.2">
      <c r="A345" s="4">
        <v>343</v>
      </c>
      <c r="B345" s="30"/>
      <c r="C345" s="30"/>
      <c r="D345" s="30"/>
      <c r="E345" s="30">
        <v>76.277749999999997</v>
      </c>
      <c r="F345" s="30">
        <v>65.741380000000007</v>
      </c>
    </row>
    <row r="346" spans="1:6" x14ac:dyDescent="0.2">
      <c r="A346" s="4">
        <v>344</v>
      </c>
      <c r="B346" s="30"/>
      <c r="C346" s="30"/>
      <c r="D346" s="30"/>
      <c r="E346" s="30">
        <v>67.689210000000003</v>
      </c>
      <c r="F346" s="30">
        <v>58.336329999999997</v>
      </c>
    </row>
    <row r="347" spans="1:6" x14ac:dyDescent="0.2">
      <c r="A347" s="4">
        <v>345</v>
      </c>
      <c r="B347" s="30"/>
      <c r="C347" s="30"/>
      <c r="D347" s="30"/>
      <c r="E347" s="30">
        <v>102.06804</v>
      </c>
      <c r="F347" s="30">
        <v>58.813020000000002</v>
      </c>
    </row>
    <row r="348" spans="1:6" x14ac:dyDescent="0.2">
      <c r="A348" s="4">
        <v>346</v>
      </c>
      <c r="B348" s="30"/>
      <c r="C348" s="30"/>
      <c r="D348" s="30"/>
      <c r="E348" s="30">
        <v>194.15035</v>
      </c>
      <c r="F348" s="30">
        <v>61.993650000000002</v>
      </c>
    </row>
    <row r="349" spans="1:6" x14ac:dyDescent="0.2">
      <c r="A349" s="4">
        <v>347</v>
      </c>
      <c r="B349" s="30"/>
      <c r="C349" s="30"/>
      <c r="D349" s="30"/>
      <c r="E349" s="30">
        <v>194.15035</v>
      </c>
      <c r="F349" s="30">
        <v>51.917529999999999</v>
      </c>
    </row>
    <row r="350" spans="1:6" x14ac:dyDescent="0.2">
      <c r="A350" s="4">
        <v>348</v>
      </c>
      <c r="B350" s="30"/>
      <c r="C350" s="30"/>
      <c r="D350" s="30"/>
      <c r="E350" s="30">
        <v>194.15035</v>
      </c>
      <c r="F350" s="30">
        <v>21.52478</v>
      </c>
    </row>
    <row r="351" spans="1:6" x14ac:dyDescent="0.2">
      <c r="A351" s="4">
        <v>349</v>
      </c>
      <c r="B351" s="30"/>
      <c r="C351" s="30"/>
      <c r="D351" s="30"/>
      <c r="E351" s="30">
        <v>194.15035</v>
      </c>
      <c r="F351" s="30">
        <v>0</v>
      </c>
    </row>
    <row r="352" spans="1:6" x14ac:dyDescent="0.2">
      <c r="A352" s="4">
        <v>350</v>
      </c>
      <c r="B352" s="30"/>
      <c r="C352" s="30"/>
      <c r="D352" s="30"/>
      <c r="E352" s="30">
        <v>194.15035</v>
      </c>
      <c r="F352" s="30">
        <v>0</v>
      </c>
    </row>
    <row r="353" spans="1:6" x14ac:dyDescent="0.2">
      <c r="A353" s="4">
        <v>351</v>
      </c>
      <c r="B353" s="30"/>
      <c r="C353" s="30"/>
      <c r="D353" s="30"/>
      <c r="E353" s="30">
        <v>194.15035</v>
      </c>
      <c r="F353" s="30">
        <v>0</v>
      </c>
    </row>
    <row r="354" spans="1:6" x14ac:dyDescent="0.2">
      <c r="A354" s="4">
        <v>352</v>
      </c>
      <c r="B354" s="30"/>
      <c r="C354" s="30"/>
      <c r="D354" s="30"/>
      <c r="E354" s="30">
        <v>194.15035</v>
      </c>
      <c r="F354" s="30">
        <v>0</v>
      </c>
    </row>
    <row r="355" spans="1:6" x14ac:dyDescent="0.2">
      <c r="A355" s="4">
        <v>353</v>
      </c>
      <c r="B355" s="30"/>
      <c r="C355" s="30"/>
      <c r="D355" s="30"/>
      <c r="E355" s="30">
        <v>194.15035</v>
      </c>
      <c r="F355" s="30">
        <v>0</v>
      </c>
    </row>
    <row r="356" spans="1:6" x14ac:dyDescent="0.2">
      <c r="A356" s="4">
        <v>354</v>
      </c>
      <c r="B356" s="30"/>
      <c r="C356" s="30"/>
      <c r="D356" s="30"/>
      <c r="E356" s="30">
        <v>194.15035</v>
      </c>
      <c r="F356" s="30">
        <v>0</v>
      </c>
    </row>
    <row r="357" spans="1:6" x14ac:dyDescent="0.2">
      <c r="A357" s="4">
        <v>355</v>
      </c>
      <c r="B357" s="30"/>
      <c r="C357" s="30"/>
      <c r="D357" s="30"/>
      <c r="E357" s="30">
        <v>193.03261000000001</v>
      </c>
      <c r="F357" s="30">
        <v>0</v>
      </c>
    </row>
    <row r="358" spans="1:6" x14ac:dyDescent="0.2">
      <c r="A358" s="4">
        <v>356</v>
      </c>
      <c r="B358" s="30"/>
      <c r="C358" s="30"/>
      <c r="D358" s="30"/>
      <c r="E358" s="30">
        <v>193.03261000000001</v>
      </c>
      <c r="F358" s="30">
        <v>55.648820000000001</v>
      </c>
    </row>
    <row r="359" spans="1:6" x14ac:dyDescent="0.2">
      <c r="A359" s="4">
        <v>357</v>
      </c>
      <c r="B359" s="30"/>
      <c r="C359" s="30"/>
      <c r="D359" s="30"/>
      <c r="E359" s="30">
        <v>167.23410999999999</v>
      </c>
      <c r="F359" s="30">
        <v>64.771569999999997</v>
      </c>
    </row>
    <row r="360" spans="1:6" x14ac:dyDescent="0.2">
      <c r="A360" s="4">
        <v>358</v>
      </c>
      <c r="B360" s="30"/>
      <c r="C360" s="30"/>
      <c r="D360" s="30"/>
      <c r="E360" s="30">
        <v>73.491619999999998</v>
      </c>
      <c r="F360" s="30">
        <v>62.971679999999999</v>
      </c>
    </row>
    <row r="361" spans="1:6" x14ac:dyDescent="0.2">
      <c r="A361" s="4">
        <v>359</v>
      </c>
      <c r="B361" s="30"/>
      <c r="C361" s="30"/>
      <c r="D361" s="30"/>
      <c r="E361" s="30">
        <v>66.620779999999996</v>
      </c>
      <c r="F361" s="30">
        <v>57.078870000000002</v>
      </c>
    </row>
    <row r="362" spans="1:6" x14ac:dyDescent="0.2">
      <c r="A362" s="4">
        <v>360</v>
      </c>
      <c r="B362" s="30"/>
      <c r="C362" s="30"/>
      <c r="D362" s="30"/>
      <c r="E362" s="30">
        <v>69.34939</v>
      </c>
      <c r="F362" s="30">
        <v>59.421199999999999</v>
      </c>
    </row>
    <row r="363" spans="1:6" x14ac:dyDescent="0.2">
      <c r="A363" s="4">
        <v>361</v>
      </c>
      <c r="B363" s="30"/>
      <c r="C363" s="30"/>
      <c r="D363" s="30"/>
      <c r="E363" s="30">
        <v>192.60523000000001</v>
      </c>
      <c r="F363" s="30">
        <v>67.212530000000001</v>
      </c>
    </row>
    <row r="364" spans="1:6" x14ac:dyDescent="0.2">
      <c r="A364" s="4">
        <v>362</v>
      </c>
      <c r="B364" s="30"/>
      <c r="C364" s="30"/>
      <c r="D364" s="30"/>
      <c r="E364" s="30">
        <v>192.60523000000001</v>
      </c>
      <c r="F364" s="30">
        <v>61.369030000000002</v>
      </c>
    </row>
    <row r="365" spans="1:6" x14ac:dyDescent="0.2">
      <c r="A365" s="4">
        <v>363</v>
      </c>
      <c r="B365" s="30"/>
      <c r="C365" s="30"/>
      <c r="D365" s="30"/>
      <c r="E365" s="30">
        <v>133.68537000000001</v>
      </c>
      <c r="F365" s="30">
        <v>54.226979999999998</v>
      </c>
    </row>
    <row r="366" spans="1:6" x14ac:dyDescent="0.2">
      <c r="A366" s="4">
        <v>364</v>
      </c>
      <c r="B366" s="30"/>
      <c r="C366" s="30"/>
      <c r="D366" s="30"/>
      <c r="E366" s="30">
        <v>60.522509999999997</v>
      </c>
      <c r="F366" s="30">
        <v>55.459789999999998</v>
      </c>
    </row>
    <row r="367" spans="1:6" x14ac:dyDescent="0.2">
      <c r="A367" s="4">
        <v>365</v>
      </c>
      <c r="B367" s="30"/>
      <c r="C367" s="30"/>
      <c r="D367" s="30"/>
      <c r="E367" s="30">
        <v>73.294370000000001</v>
      </c>
      <c r="F367" s="30">
        <v>67.163219999999995</v>
      </c>
    </row>
    <row r="368" spans="1:6" x14ac:dyDescent="0.2">
      <c r="A368" s="4">
        <v>366</v>
      </c>
      <c r="B368" s="30"/>
      <c r="C368" s="30"/>
      <c r="D368" s="30"/>
      <c r="E368" s="30">
        <v>73.343680000000006</v>
      </c>
      <c r="F368" s="30">
        <v>67.212530000000001</v>
      </c>
    </row>
    <row r="369" spans="1:6" x14ac:dyDescent="0.2">
      <c r="A369" s="4">
        <v>367</v>
      </c>
      <c r="B369" s="30"/>
      <c r="C369" s="30"/>
      <c r="D369" s="30"/>
      <c r="E369" s="30">
        <v>73.343680000000006</v>
      </c>
      <c r="F369" s="30">
        <v>67.212530000000001</v>
      </c>
    </row>
    <row r="370" spans="1:6" x14ac:dyDescent="0.2">
      <c r="A370" s="4">
        <v>368</v>
      </c>
      <c r="B370" s="30"/>
      <c r="C370" s="30"/>
      <c r="D370" s="30"/>
      <c r="E370" s="30">
        <v>66.744060000000005</v>
      </c>
      <c r="F370" s="30">
        <v>61.16357</v>
      </c>
    </row>
    <row r="371" spans="1:6" x14ac:dyDescent="0.2">
      <c r="A371" s="4">
        <v>369</v>
      </c>
      <c r="B371" s="30"/>
      <c r="C371" s="30"/>
      <c r="D371" s="30"/>
      <c r="E371" s="30">
        <v>9.2460400000000007</v>
      </c>
      <c r="F371" s="30">
        <v>7.8899499999999998</v>
      </c>
    </row>
    <row r="372" spans="1:6" x14ac:dyDescent="0.2">
      <c r="A372" s="4">
        <v>370</v>
      </c>
      <c r="B372" s="30"/>
      <c r="C372" s="30"/>
      <c r="D372" s="30"/>
      <c r="E372" s="30">
        <v>7.8653000000000004</v>
      </c>
      <c r="F372" s="30">
        <v>6.7064599999999999</v>
      </c>
    </row>
    <row r="373" spans="1:6" x14ac:dyDescent="0.2">
      <c r="A373" s="4">
        <v>371</v>
      </c>
      <c r="B373" s="30"/>
      <c r="C373" s="30"/>
      <c r="D373" s="30"/>
      <c r="E373" s="30">
        <v>66.160539999999997</v>
      </c>
      <c r="F373" s="30">
        <v>44.117980000000003</v>
      </c>
    </row>
    <row r="374" spans="1:6" x14ac:dyDescent="0.2">
      <c r="A374" s="4">
        <v>372</v>
      </c>
      <c r="B374" s="30"/>
      <c r="C374" s="30"/>
      <c r="D374" s="30"/>
      <c r="E374" s="30">
        <v>160.15781000000001</v>
      </c>
      <c r="F374" s="30">
        <v>43.863199999999999</v>
      </c>
    </row>
    <row r="375" spans="1:6" x14ac:dyDescent="0.2">
      <c r="A375" s="4">
        <v>373</v>
      </c>
      <c r="B375" s="30"/>
      <c r="C375" s="30"/>
      <c r="D375" s="30"/>
      <c r="E375" s="30">
        <v>160.15781000000001</v>
      </c>
      <c r="F375" s="30">
        <v>9.2789099999999998</v>
      </c>
    </row>
    <row r="376" spans="1:6" x14ac:dyDescent="0.2">
      <c r="A376" s="4">
        <v>374</v>
      </c>
      <c r="B376" s="30"/>
      <c r="C376" s="30"/>
      <c r="D376" s="30"/>
      <c r="E376" s="30">
        <v>160.15781000000001</v>
      </c>
      <c r="F376" s="30">
        <v>0.47667999999999999</v>
      </c>
    </row>
    <row r="377" spans="1:6" x14ac:dyDescent="0.2">
      <c r="A377" s="4">
        <v>375</v>
      </c>
      <c r="B377" s="30"/>
      <c r="C377" s="30"/>
      <c r="D377" s="30"/>
      <c r="E377" s="30">
        <v>160.15781000000001</v>
      </c>
      <c r="F377" s="30">
        <v>0</v>
      </c>
    </row>
    <row r="378" spans="1:6" x14ac:dyDescent="0.2">
      <c r="A378" s="4">
        <v>376</v>
      </c>
      <c r="B378" s="30"/>
      <c r="C378" s="30"/>
      <c r="D378" s="30"/>
      <c r="E378" s="30">
        <v>160.15781000000001</v>
      </c>
      <c r="F378" s="30">
        <v>0</v>
      </c>
    </row>
    <row r="379" spans="1:6" x14ac:dyDescent="0.2">
      <c r="A379" s="4">
        <v>377</v>
      </c>
      <c r="B379" s="30"/>
      <c r="C379" s="30"/>
      <c r="D379" s="30"/>
      <c r="E379" s="30">
        <v>160.15781000000001</v>
      </c>
      <c r="F379" s="30">
        <v>0</v>
      </c>
    </row>
    <row r="380" spans="1:6" x14ac:dyDescent="0.2">
      <c r="A380" s="4">
        <v>378</v>
      </c>
      <c r="B380" s="30"/>
      <c r="C380" s="30"/>
      <c r="D380" s="30"/>
      <c r="E380" s="30">
        <v>82.745869999999996</v>
      </c>
      <c r="F380" s="30">
        <v>0</v>
      </c>
    </row>
    <row r="381" spans="1:6" x14ac:dyDescent="0.2">
      <c r="A381" s="4">
        <v>379</v>
      </c>
      <c r="B381" s="30"/>
      <c r="C381" s="30"/>
      <c r="D381" s="30"/>
      <c r="E381" s="30">
        <v>159.24553</v>
      </c>
      <c r="F381" s="30">
        <v>13.93892</v>
      </c>
    </row>
    <row r="382" spans="1:6" x14ac:dyDescent="0.2">
      <c r="A382" s="4">
        <v>380</v>
      </c>
      <c r="B382" s="30"/>
      <c r="C382" s="30"/>
      <c r="D382" s="30"/>
      <c r="E382" s="30">
        <v>167.07794999999999</v>
      </c>
      <c r="F382" s="30">
        <v>55.903599999999997</v>
      </c>
    </row>
    <row r="383" spans="1:6" x14ac:dyDescent="0.2">
      <c r="A383" s="4">
        <v>381</v>
      </c>
      <c r="B383" s="30"/>
      <c r="C383" s="30"/>
      <c r="D383" s="30"/>
      <c r="E383" s="30">
        <v>192.81891999999999</v>
      </c>
      <c r="F383" s="30">
        <v>58.418520000000001</v>
      </c>
    </row>
    <row r="384" spans="1:6" x14ac:dyDescent="0.2">
      <c r="A384" s="4">
        <v>382</v>
      </c>
      <c r="B384" s="30"/>
      <c r="C384" s="30"/>
      <c r="D384" s="30"/>
      <c r="E384" s="30">
        <v>192.81891999999999</v>
      </c>
      <c r="F384" s="30">
        <v>65.355099999999993</v>
      </c>
    </row>
    <row r="385" spans="1:6" x14ac:dyDescent="0.2">
      <c r="A385" s="4">
        <v>383</v>
      </c>
      <c r="B385" s="30"/>
      <c r="C385" s="30"/>
      <c r="D385" s="30"/>
      <c r="E385" s="30">
        <v>192.81891999999999</v>
      </c>
      <c r="F385" s="30">
        <v>66.678309999999996</v>
      </c>
    </row>
    <row r="386" spans="1:6" x14ac:dyDescent="0.2">
      <c r="A386" s="4">
        <v>384</v>
      </c>
      <c r="B386" s="30"/>
      <c r="C386" s="30"/>
      <c r="D386" s="30"/>
      <c r="E386" s="30">
        <v>190.73137</v>
      </c>
      <c r="F386" s="30">
        <v>61.886809999999997</v>
      </c>
    </row>
    <row r="387" spans="1:6" x14ac:dyDescent="0.2">
      <c r="A387" s="4">
        <v>385</v>
      </c>
      <c r="B387" s="30"/>
      <c r="C387" s="30"/>
      <c r="D387" s="30"/>
      <c r="E387" s="30">
        <v>59.897889999999997</v>
      </c>
      <c r="F387" s="30">
        <v>58.319899999999997</v>
      </c>
    </row>
    <row r="388" spans="1:6" x14ac:dyDescent="0.2">
      <c r="A388" s="4">
        <v>386</v>
      </c>
      <c r="B388" s="30"/>
      <c r="C388" s="30"/>
      <c r="D388" s="30"/>
      <c r="E388" s="30">
        <v>64.426389999999998</v>
      </c>
      <c r="F388" s="30">
        <v>62.725119999999997</v>
      </c>
    </row>
    <row r="389" spans="1:6" x14ac:dyDescent="0.2">
      <c r="A389" s="4">
        <v>387</v>
      </c>
      <c r="B389" s="30"/>
      <c r="C389" s="30"/>
      <c r="D389" s="30"/>
      <c r="E389" s="30">
        <v>62.108719999999998</v>
      </c>
      <c r="F389" s="30">
        <v>60.473190000000002</v>
      </c>
    </row>
    <row r="390" spans="1:6" x14ac:dyDescent="0.2">
      <c r="A390" s="4">
        <v>388</v>
      </c>
      <c r="B390" s="30"/>
      <c r="C390" s="30"/>
      <c r="D390" s="30"/>
      <c r="E390" s="30">
        <v>65.856440000000006</v>
      </c>
      <c r="F390" s="30">
        <v>64.122299999999996</v>
      </c>
    </row>
    <row r="391" spans="1:6" x14ac:dyDescent="0.2">
      <c r="A391" s="4">
        <v>389</v>
      </c>
      <c r="B391" s="30"/>
      <c r="C391" s="30"/>
      <c r="D391" s="30"/>
      <c r="E391" s="30">
        <v>67.228970000000004</v>
      </c>
      <c r="F391" s="30">
        <v>65.461950000000002</v>
      </c>
    </row>
    <row r="392" spans="1:6" x14ac:dyDescent="0.2">
      <c r="A392" s="4">
        <v>390</v>
      </c>
      <c r="B392" s="30"/>
      <c r="C392" s="30"/>
      <c r="D392" s="30"/>
      <c r="E392" s="30">
        <v>67.228970000000004</v>
      </c>
      <c r="F392" s="30">
        <v>65.461950000000002</v>
      </c>
    </row>
    <row r="393" spans="1:6" x14ac:dyDescent="0.2">
      <c r="A393" s="4">
        <v>391</v>
      </c>
      <c r="B393" s="30"/>
      <c r="C393" s="30"/>
      <c r="D393" s="30"/>
      <c r="E393" s="30">
        <v>67.228970000000004</v>
      </c>
      <c r="F393" s="30">
        <v>65.461950000000002</v>
      </c>
    </row>
    <row r="394" spans="1:6" x14ac:dyDescent="0.2">
      <c r="A394" s="4">
        <v>392</v>
      </c>
      <c r="B394" s="30"/>
      <c r="C394" s="30"/>
      <c r="D394" s="30"/>
      <c r="E394" s="30">
        <v>66.053690000000003</v>
      </c>
      <c r="F394" s="30">
        <v>64.319550000000007</v>
      </c>
    </row>
    <row r="395" spans="1:6" x14ac:dyDescent="0.2">
      <c r="A395" s="4">
        <v>393</v>
      </c>
      <c r="B395" s="30"/>
      <c r="C395" s="30"/>
      <c r="D395" s="30"/>
      <c r="E395" s="30">
        <v>64.516800000000003</v>
      </c>
      <c r="F395" s="30">
        <v>57.761020000000002</v>
      </c>
    </row>
    <row r="396" spans="1:6" x14ac:dyDescent="0.2">
      <c r="A396" s="4">
        <v>394</v>
      </c>
      <c r="B396" s="30"/>
      <c r="C396" s="30"/>
      <c r="D396" s="30"/>
      <c r="E396" s="30">
        <v>152.09526</v>
      </c>
      <c r="F396" s="30">
        <v>55.599510000000002</v>
      </c>
    </row>
    <row r="397" spans="1:6" x14ac:dyDescent="0.2">
      <c r="A397" s="4">
        <v>395</v>
      </c>
      <c r="B397" s="30"/>
      <c r="C397" s="30"/>
      <c r="D397" s="30"/>
      <c r="E397" s="30">
        <v>197.09263999999999</v>
      </c>
      <c r="F397" s="30">
        <v>46.008279999999999</v>
      </c>
    </row>
    <row r="398" spans="1:6" x14ac:dyDescent="0.2">
      <c r="A398" s="4">
        <v>396</v>
      </c>
      <c r="B398" s="30"/>
      <c r="C398" s="30"/>
      <c r="D398" s="30"/>
      <c r="E398" s="30">
        <v>197.09263999999999</v>
      </c>
      <c r="F398" s="30">
        <v>15.007350000000001</v>
      </c>
    </row>
    <row r="399" spans="1:6" x14ac:dyDescent="0.2">
      <c r="A399" s="4">
        <v>397</v>
      </c>
      <c r="B399" s="30"/>
      <c r="C399" s="30"/>
      <c r="D399" s="30"/>
      <c r="E399" s="30">
        <v>197.09263999999999</v>
      </c>
      <c r="F399" s="30">
        <v>0.43558999999999998</v>
      </c>
    </row>
    <row r="400" spans="1:6" x14ac:dyDescent="0.2">
      <c r="A400" s="4">
        <v>398</v>
      </c>
      <c r="B400" s="30"/>
      <c r="C400" s="30"/>
      <c r="D400" s="30"/>
      <c r="E400" s="30">
        <v>197.09263999999999</v>
      </c>
      <c r="F400" s="30">
        <v>0.93693000000000004</v>
      </c>
    </row>
    <row r="401" spans="1:6" x14ac:dyDescent="0.2">
      <c r="A401" s="4">
        <v>399</v>
      </c>
      <c r="B401" s="30"/>
      <c r="C401" s="30"/>
      <c r="D401" s="30"/>
      <c r="E401" s="30">
        <v>197.08443</v>
      </c>
      <c r="F401" s="30">
        <v>1.5204599999999999</v>
      </c>
    </row>
    <row r="402" spans="1:6" x14ac:dyDescent="0.2">
      <c r="A402" s="4">
        <v>400</v>
      </c>
      <c r="B402" s="30"/>
      <c r="C402" s="30"/>
      <c r="D402" s="30"/>
      <c r="E402" s="30">
        <v>197.08443</v>
      </c>
      <c r="F402" s="30">
        <v>1.5204599999999999</v>
      </c>
    </row>
    <row r="403" spans="1:6" x14ac:dyDescent="0.2">
      <c r="A403" s="4">
        <v>401</v>
      </c>
      <c r="B403" s="30"/>
      <c r="C403" s="30"/>
      <c r="D403" s="30"/>
      <c r="E403" s="30">
        <v>197.08443</v>
      </c>
      <c r="F403" s="30">
        <v>0.37806000000000001</v>
      </c>
    </row>
    <row r="404" spans="1:6" x14ac:dyDescent="0.2">
      <c r="A404" s="4">
        <v>402</v>
      </c>
      <c r="B404" s="30"/>
      <c r="C404" s="30"/>
      <c r="D404" s="30"/>
      <c r="E404" s="30">
        <v>197.08443</v>
      </c>
      <c r="F404" s="30">
        <v>0</v>
      </c>
    </row>
    <row r="405" spans="1:6" x14ac:dyDescent="0.2">
      <c r="A405" s="4">
        <v>403</v>
      </c>
      <c r="B405" s="30"/>
      <c r="C405" s="30"/>
      <c r="D405" s="30"/>
      <c r="E405" s="30">
        <v>195.23522</v>
      </c>
      <c r="F405" s="30">
        <v>0</v>
      </c>
    </row>
    <row r="406" spans="1:6" x14ac:dyDescent="0.2">
      <c r="A406" s="4">
        <v>404</v>
      </c>
      <c r="B406" s="30"/>
      <c r="C406" s="30"/>
      <c r="D406" s="30"/>
      <c r="E406" s="30">
        <v>195.23522</v>
      </c>
      <c r="F406" s="30">
        <v>63.440150000000003</v>
      </c>
    </row>
    <row r="407" spans="1:6" x14ac:dyDescent="0.2">
      <c r="A407" s="4">
        <v>405</v>
      </c>
      <c r="B407" s="30"/>
      <c r="C407" s="30"/>
      <c r="D407" s="30"/>
      <c r="E407" s="30">
        <v>195.23522</v>
      </c>
      <c r="F407" s="30">
        <v>67.680989999999994</v>
      </c>
    </row>
    <row r="408" spans="1:6" x14ac:dyDescent="0.2">
      <c r="A408" s="4">
        <v>406</v>
      </c>
      <c r="B408" s="30"/>
      <c r="C408" s="30"/>
      <c r="D408" s="30"/>
      <c r="E408" s="30">
        <v>195.23522</v>
      </c>
      <c r="F408" s="30">
        <v>69.645259999999993</v>
      </c>
    </row>
    <row r="409" spans="1:6" x14ac:dyDescent="0.2">
      <c r="A409" s="4">
        <v>407</v>
      </c>
      <c r="B409" s="30"/>
      <c r="C409" s="30"/>
      <c r="D409" s="30"/>
      <c r="E409" s="30">
        <v>195.23522</v>
      </c>
      <c r="F409" s="30">
        <v>64.204480000000004</v>
      </c>
    </row>
    <row r="410" spans="1:6" x14ac:dyDescent="0.2">
      <c r="A410" s="4">
        <v>408</v>
      </c>
      <c r="B410" s="30"/>
      <c r="C410" s="30"/>
      <c r="D410" s="30"/>
      <c r="E410" s="30">
        <v>193.10658000000001</v>
      </c>
      <c r="F410" s="30">
        <v>64.081199999999995</v>
      </c>
    </row>
    <row r="411" spans="1:6" x14ac:dyDescent="0.2">
      <c r="A411" s="4">
        <v>409</v>
      </c>
      <c r="B411" s="30"/>
      <c r="C411" s="30"/>
      <c r="D411" s="30"/>
      <c r="E411" s="30">
        <v>75.668189999999996</v>
      </c>
      <c r="F411" s="30">
        <v>61.390709999999999</v>
      </c>
    </row>
    <row r="412" spans="1:6" x14ac:dyDescent="0.2">
      <c r="A412" s="4">
        <v>410</v>
      </c>
      <c r="B412" s="30"/>
      <c r="C412" s="30"/>
      <c r="D412" s="30"/>
      <c r="E412" s="30">
        <v>67.962760000000003</v>
      </c>
      <c r="F412" s="30">
        <v>58.161769999999997</v>
      </c>
    </row>
    <row r="413" spans="1:6" x14ac:dyDescent="0.2">
      <c r="A413" s="4">
        <v>411</v>
      </c>
      <c r="B413" s="30"/>
      <c r="C413" s="30"/>
      <c r="D413" s="30"/>
      <c r="E413" s="30">
        <v>68.517219999999995</v>
      </c>
      <c r="F413" s="30">
        <v>58.642850000000003</v>
      </c>
    </row>
    <row r="414" spans="1:6" x14ac:dyDescent="0.2">
      <c r="A414" s="4">
        <v>412</v>
      </c>
      <c r="B414" s="30"/>
      <c r="C414" s="30"/>
      <c r="D414" s="30"/>
      <c r="E414" s="30">
        <v>72.145709999999994</v>
      </c>
      <c r="F414" s="30">
        <v>61.749479999999998</v>
      </c>
    </row>
    <row r="415" spans="1:6" x14ac:dyDescent="0.2">
      <c r="A415" s="4">
        <v>413</v>
      </c>
      <c r="B415" s="30"/>
      <c r="C415" s="30"/>
      <c r="D415" s="30"/>
      <c r="E415" s="30">
        <v>72.985560000000007</v>
      </c>
      <c r="F415" s="30">
        <v>62.467030000000001</v>
      </c>
    </row>
    <row r="416" spans="1:6" x14ac:dyDescent="0.2">
      <c r="A416" s="4">
        <v>414</v>
      </c>
      <c r="B416" s="30"/>
      <c r="C416" s="30"/>
      <c r="D416" s="30"/>
      <c r="E416" s="30">
        <v>72.985560000000007</v>
      </c>
      <c r="F416" s="30">
        <v>62.467030000000001</v>
      </c>
    </row>
    <row r="417" spans="1:6" x14ac:dyDescent="0.2">
      <c r="A417" s="4">
        <v>415</v>
      </c>
      <c r="B417" s="30"/>
      <c r="C417" s="30"/>
      <c r="D417" s="30"/>
      <c r="E417" s="30">
        <v>75.04034</v>
      </c>
      <c r="F417" s="30">
        <v>64.228269999999995</v>
      </c>
    </row>
    <row r="418" spans="1:6" x14ac:dyDescent="0.2">
      <c r="A418" s="4">
        <v>416</v>
      </c>
      <c r="B418" s="30"/>
      <c r="C418" s="30"/>
      <c r="D418" s="30"/>
      <c r="E418" s="30">
        <v>68.362300000000005</v>
      </c>
      <c r="F418" s="30">
        <v>58.50423</v>
      </c>
    </row>
    <row r="419" spans="1:6" x14ac:dyDescent="0.2">
      <c r="A419" s="4">
        <v>417</v>
      </c>
      <c r="B419" s="30"/>
      <c r="C419" s="30"/>
      <c r="D419" s="30"/>
      <c r="E419" s="30">
        <v>133.03088</v>
      </c>
      <c r="F419" s="30">
        <v>43.419519999999999</v>
      </c>
    </row>
    <row r="420" spans="1:6" x14ac:dyDescent="0.2">
      <c r="A420" s="4">
        <v>418</v>
      </c>
      <c r="B420" s="30"/>
      <c r="C420" s="30"/>
      <c r="D420" s="30"/>
      <c r="E420" s="30">
        <v>194.06281999999999</v>
      </c>
      <c r="F420" s="30">
        <v>4.5009499999999996</v>
      </c>
    </row>
    <row r="421" spans="1:6" x14ac:dyDescent="0.2">
      <c r="A421" s="4">
        <v>419</v>
      </c>
      <c r="B421" s="30"/>
      <c r="C421" s="30"/>
      <c r="D421" s="30"/>
      <c r="E421" s="30">
        <v>194.07096999999999</v>
      </c>
      <c r="F421" s="30">
        <v>1.02739</v>
      </c>
    </row>
    <row r="422" spans="1:6" x14ac:dyDescent="0.2">
      <c r="A422" s="4">
        <v>420</v>
      </c>
      <c r="B422" s="30"/>
      <c r="C422" s="30"/>
      <c r="D422" s="30"/>
      <c r="E422" s="30">
        <v>194.07096999999999</v>
      </c>
      <c r="F422" s="30">
        <v>1.02739</v>
      </c>
    </row>
    <row r="423" spans="1:6" x14ac:dyDescent="0.2">
      <c r="A423" s="4">
        <v>421</v>
      </c>
      <c r="B423" s="30"/>
      <c r="C423" s="30"/>
      <c r="D423" s="30"/>
      <c r="E423" s="30">
        <v>194.07096999999999</v>
      </c>
      <c r="F423" s="30">
        <v>0.26091999999999999</v>
      </c>
    </row>
    <row r="424" spans="1:6" x14ac:dyDescent="0.2">
      <c r="A424" s="4">
        <v>422</v>
      </c>
      <c r="B424" s="30"/>
      <c r="C424" s="30"/>
      <c r="D424" s="30"/>
      <c r="E424" s="30">
        <v>194.07096999999999</v>
      </c>
      <c r="F424" s="30">
        <v>0</v>
      </c>
    </row>
    <row r="425" spans="1:6" x14ac:dyDescent="0.2">
      <c r="A425" s="4">
        <v>423</v>
      </c>
      <c r="B425" s="30"/>
      <c r="C425" s="30"/>
      <c r="D425" s="30"/>
      <c r="E425" s="30">
        <v>194.07096999999999</v>
      </c>
      <c r="F425" s="30">
        <v>0</v>
      </c>
    </row>
    <row r="426" spans="1:6" x14ac:dyDescent="0.2">
      <c r="A426" s="4">
        <v>424</v>
      </c>
      <c r="B426" s="30"/>
      <c r="C426" s="30"/>
      <c r="D426" s="30"/>
      <c r="E426" s="30">
        <v>194.07096999999999</v>
      </c>
      <c r="F426" s="30">
        <v>0</v>
      </c>
    </row>
    <row r="427" spans="1:6" x14ac:dyDescent="0.2">
      <c r="A427" s="4">
        <v>425</v>
      </c>
      <c r="B427" s="30"/>
      <c r="C427" s="30"/>
      <c r="D427" s="30"/>
      <c r="E427" s="30">
        <v>194.07096999999999</v>
      </c>
      <c r="F427" s="30">
        <v>0</v>
      </c>
    </row>
    <row r="428" spans="1:6" x14ac:dyDescent="0.2">
      <c r="A428" s="4">
        <v>426</v>
      </c>
      <c r="B428" s="30"/>
      <c r="C428" s="30"/>
      <c r="D428" s="30"/>
      <c r="E428" s="30">
        <v>194.05466999999999</v>
      </c>
      <c r="F428" s="30">
        <v>7.3058899999999998</v>
      </c>
    </row>
    <row r="429" spans="1:6" x14ac:dyDescent="0.2">
      <c r="A429" s="4">
        <v>427</v>
      </c>
      <c r="B429" s="30"/>
      <c r="C429" s="30"/>
      <c r="D429" s="30"/>
      <c r="E429" s="30">
        <v>192.66849999999999</v>
      </c>
      <c r="F429" s="30">
        <v>0</v>
      </c>
    </row>
    <row r="430" spans="1:6" x14ac:dyDescent="0.2">
      <c r="A430" s="4">
        <v>428</v>
      </c>
      <c r="B430" s="30"/>
      <c r="C430" s="30"/>
      <c r="D430" s="30"/>
      <c r="E430" s="30">
        <v>192.66849999999999</v>
      </c>
      <c r="F430" s="30">
        <v>54.818669999999997</v>
      </c>
    </row>
    <row r="431" spans="1:6" x14ac:dyDescent="0.2">
      <c r="A431" s="4">
        <v>429</v>
      </c>
      <c r="B431" s="30"/>
      <c r="C431" s="30"/>
      <c r="D431" s="30"/>
      <c r="E431" s="30">
        <v>192.66849999999999</v>
      </c>
      <c r="F431" s="30">
        <v>69.764769999999999</v>
      </c>
    </row>
    <row r="432" spans="1:6" x14ac:dyDescent="0.2">
      <c r="A432" s="4">
        <v>430</v>
      </c>
      <c r="B432" s="30"/>
      <c r="C432" s="30"/>
      <c r="D432" s="30"/>
      <c r="E432" s="30">
        <v>192.66849999999999</v>
      </c>
      <c r="F432" s="30">
        <v>68.688450000000003</v>
      </c>
    </row>
    <row r="433" spans="1:6" x14ac:dyDescent="0.2">
      <c r="A433" s="4">
        <v>431</v>
      </c>
      <c r="B433" s="30"/>
      <c r="C433" s="30"/>
      <c r="D433" s="30"/>
      <c r="E433" s="30">
        <v>192.66849999999999</v>
      </c>
      <c r="F433" s="30">
        <v>59.808860000000003</v>
      </c>
    </row>
    <row r="434" spans="1:6" x14ac:dyDescent="0.2">
      <c r="A434" s="4">
        <v>432</v>
      </c>
      <c r="B434" s="30"/>
      <c r="C434" s="30"/>
      <c r="D434" s="30"/>
      <c r="E434" s="30">
        <v>190.58926</v>
      </c>
      <c r="F434" s="30">
        <v>56.596220000000002</v>
      </c>
    </row>
    <row r="435" spans="1:6" x14ac:dyDescent="0.2">
      <c r="A435" s="4">
        <v>433</v>
      </c>
      <c r="B435" s="30"/>
      <c r="C435" s="30"/>
      <c r="D435" s="30"/>
      <c r="E435" s="30">
        <v>192.37266</v>
      </c>
      <c r="F435" s="30">
        <v>58.288020000000003</v>
      </c>
    </row>
    <row r="436" spans="1:6" x14ac:dyDescent="0.2">
      <c r="A436" s="4">
        <v>434</v>
      </c>
      <c r="B436" s="30"/>
      <c r="C436" s="30"/>
      <c r="D436" s="30"/>
      <c r="E436" s="30">
        <v>69.639840000000007</v>
      </c>
      <c r="F436" s="30">
        <v>58.71546</v>
      </c>
    </row>
    <row r="437" spans="1:6" x14ac:dyDescent="0.2">
      <c r="A437" s="4">
        <v>435</v>
      </c>
      <c r="B437" s="30"/>
      <c r="C437" s="30"/>
      <c r="D437" s="30"/>
      <c r="E437" s="30">
        <v>69.639840000000007</v>
      </c>
      <c r="F437" s="30">
        <v>58.71546</v>
      </c>
    </row>
    <row r="438" spans="1:6" x14ac:dyDescent="0.2">
      <c r="A438" s="4">
        <v>436</v>
      </c>
      <c r="B438" s="30"/>
      <c r="C438" s="30"/>
      <c r="D438" s="30"/>
      <c r="E438" s="30">
        <v>69.943979999999996</v>
      </c>
      <c r="F438" s="30">
        <v>58.970280000000002</v>
      </c>
    </row>
    <row r="439" spans="1:6" x14ac:dyDescent="0.2">
      <c r="A439" s="4">
        <v>437</v>
      </c>
      <c r="B439" s="30"/>
      <c r="C439" s="30"/>
      <c r="D439" s="30"/>
      <c r="E439" s="30">
        <v>75.706199999999995</v>
      </c>
      <c r="F439" s="30">
        <v>63.828299999999999</v>
      </c>
    </row>
    <row r="440" spans="1:6" x14ac:dyDescent="0.2">
      <c r="A440" s="4">
        <v>438</v>
      </c>
      <c r="B440" s="30"/>
      <c r="C440" s="30"/>
      <c r="D440" s="30"/>
      <c r="E440" s="30">
        <v>76.955640000000002</v>
      </c>
      <c r="F440" s="30">
        <v>64.880459999999999</v>
      </c>
    </row>
    <row r="441" spans="1:6" x14ac:dyDescent="0.2">
      <c r="A441" s="4">
        <v>439</v>
      </c>
      <c r="B441" s="30"/>
      <c r="C441" s="30"/>
      <c r="D441" s="30"/>
      <c r="E441" s="30">
        <v>76.955640000000002</v>
      </c>
      <c r="F441" s="30">
        <v>64.880459999999999</v>
      </c>
    </row>
    <row r="442" spans="1:6" x14ac:dyDescent="0.2">
      <c r="A442" s="4">
        <v>440</v>
      </c>
      <c r="B442" s="30"/>
      <c r="C442" s="30"/>
      <c r="D442" s="30"/>
      <c r="E442" s="30">
        <v>74.136179999999996</v>
      </c>
      <c r="F442" s="30">
        <v>62.50488</v>
      </c>
    </row>
    <row r="443" spans="1:6" x14ac:dyDescent="0.2">
      <c r="A443" s="4">
        <v>441</v>
      </c>
      <c r="B443" s="30"/>
      <c r="C443" s="30"/>
      <c r="D443" s="30"/>
      <c r="E443" s="30">
        <v>49.204920000000001</v>
      </c>
      <c r="F443" s="30">
        <v>40.508159999999997</v>
      </c>
    </row>
    <row r="444" spans="1:6" x14ac:dyDescent="0.2">
      <c r="A444" s="4">
        <v>442</v>
      </c>
      <c r="B444" s="30"/>
      <c r="C444" s="30"/>
      <c r="D444" s="30"/>
      <c r="E444" s="30">
        <v>195.75108</v>
      </c>
      <c r="F444" s="30">
        <v>33.167700000000004</v>
      </c>
    </row>
    <row r="445" spans="1:6" x14ac:dyDescent="0.2">
      <c r="A445" s="4">
        <v>443</v>
      </c>
      <c r="B445" s="30"/>
      <c r="C445" s="30"/>
      <c r="D445" s="30"/>
      <c r="E445" s="30">
        <v>195.75108</v>
      </c>
      <c r="F445" s="30">
        <v>33.167700000000004</v>
      </c>
    </row>
    <row r="446" spans="1:6" x14ac:dyDescent="0.2">
      <c r="A446" s="4">
        <v>444</v>
      </c>
      <c r="B446" s="30"/>
      <c r="C446" s="30"/>
      <c r="D446" s="30"/>
      <c r="E446" s="30">
        <v>195.7593</v>
      </c>
      <c r="F446" s="30">
        <v>42.111060000000002</v>
      </c>
    </row>
    <row r="447" spans="1:6" x14ac:dyDescent="0.2">
      <c r="A447" s="4">
        <v>445</v>
      </c>
      <c r="B447" s="30"/>
      <c r="C447" s="30"/>
      <c r="D447" s="30"/>
      <c r="E447" s="30">
        <v>195.7593</v>
      </c>
      <c r="F447" s="30">
        <v>43.10568</v>
      </c>
    </row>
    <row r="448" spans="1:6" x14ac:dyDescent="0.2">
      <c r="A448" s="4">
        <v>446</v>
      </c>
      <c r="B448" s="30"/>
      <c r="C448" s="30"/>
      <c r="D448" s="30"/>
      <c r="E448" s="30">
        <v>195.7593</v>
      </c>
      <c r="F448" s="30">
        <v>0.64937999999999996</v>
      </c>
    </row>
    <row r="449" spans="1:6" x14ac:dyDescent="0.2">
      <c r="A449" s="4">
        <v>447</v>
      </c>
      <c r="B449" s="30"/>
      <c r="C449" s="30"/>
      <c r="D449" s="30"/>
      <c r="E449" s="30">
        <v>195.7593</v>
      </c>
      <c r="F449" s="30">
        <v>0</v>
      </c>
    </row>
    <row r="450" spans="1:6" x14ac:dyDescent="0.2">
      <c r="A450" s="4">
        <v>448</v>
      </c>
      <c r="B450" s="30"/>
      <c r="C450" s="30"/>
      <c r="D450" s="30"/>
      <c r="E450" s="30">
        <v>195.7593</v>
      </c>
      <c r="F450" s="30">
        <v>0</v>
      </c>
    </row>
    <row r="451" spans="1:6" x14ac:dyDescent="0.2">
      <c r="A451" s="4">
        <v>449</v>
      </c>
      <c r="B451" s="30"/>
      <c r="C451" s="30"/>
      <c r="D451" s="30"/>
      <c r="E451" s="30">
        <v>195.7593</v>
      </c>
      <c r="F451" s="30">
        <v>0</v>
      </c>
    </row>
    <row r="452" spans="1:6" x14ac:dyDescent="0.2">
      <c r="A452" s="4">
        <v>450</v>
      </c>
      <c r="B452" s="30"/>
      <c r="C452" s="30"/>
      <c r="D452" s="30"/>
      <c r="E452" s="30">
        <v>195.7593</v>
      </c>
      <c r="F452" s="30">
        <v>7.3158000000000003</v>
      </c>
    </row>
    <row r="453" spans="1:6" x14ac:dyDescent="0.2">
      <c r="A453" s="4">
        <v>451</v>
      </c>
      <c r="B453" s="30"/>
      <c r="C453" s="30"/>
      <c r="D453" s="30"/>
      <c r="E453" s="30">
        <v>194.33724000000001</v>
      </c>
      <c r="F453" s="30">
        <v>0</v>
      </c>
    </row>
    <row r="454" spans="1:6" x14ac:dyDescent="0.2">
      <c r="A454" s="4">
        <v>452</v>
      </c>
      <c r="B454" s="30"/>
      <c r="C454" s="30"/>
      <c r="D454" s="30"/>
      <c r="E454" s="30">
        <v>194.32079999999999</v>
      </c>
      <c r="F454" s="30">
        <v>67.346459999999993</v>
      </c>
    </row>
    <row r="455" spans="1:6" x14ac:dyDescent="0.2">
      <c r="A455" s="4">
        <v>453</v>
      </c>
      <c r="B455" s="30"/>
      <c r="C455" s="30"/>
      <c r="D455" s="30"/>
      <c r="E455" s="30">
        <v>194.32079999999999</v>
      </c>
      <c r="F455" s="30">
        <v>64.707840000000004</v>
      </c>
    </row>
    <row r="456" spans="1:6" x14ac:dyDescent="0.2">
      <c r="A456" s="4">
        <v>454</v>
      </c>
      <c r="B456" s="30"/>
      <c r="C456" s="30"/>
      <c r="D456" s="30"/>
      <c r="E456" s="30">
        <v>194.32079999999999</v>
      </c>
      <c r="F456" s="30">
        <v>64.568100000000001</v>
      </c>
    </row>
    <row r="457" spans="1:6" x14ac:dyDescent="0.2">
      <c r="A457" s="4">
        <v>455</v>
      </c>
      <c r="B457" s="30"/>
      <c r="C457" s="30"/>
      <c r="D457" s="30"/>
      <c r="E457" s="30">
        <v>194.32079999999999</v>
      </c>
      <c r="F457" s="30">
        <v>58.855200000000004</v>
      </c>
    </row>
    <row r="458" spans="1:6" x14ac:dyDescent="0.2">
      <c r="A458" s="4">
        <v>456</v>
      </c>
      <c r="B458" s="30"/>
      <c r="C458" s="30"/>
      <c r="D458" s="30"/>
      <c r="E458" s="30">
        <v>194.32079999999999</v>
      </c>
      <c r="F458" s="30">
        <v>56.61936</v>
      </c>
    </row>
    <row r="459" spans="1:6" x14ac:dyDescent="0.2">
      <c r="A459" s="4">
        <v>457</v>
      </c>
      <c r="B459" s="30"/>
      <c r="C459" s="30"/>
      <c r="D459" s="30"/>
      <c r="E459" s="30">
        <v>185.06992</v>
      </c>
      <c r="F459" s="30">
        <v>56.03877</v>
      </c>
    </row>
    <row r="460" spans="1:6" x14ac:dyDescent="0.2">
      <c r="A460" s="4">
        <v>458</v>
      </c>
      <c r="B460" s="30"/>
      <c r="C460" s="30"/>
      <c r="D460" s="30"/>
      <c r="E460" s="30">
        <v>67.125079999999997</v>
      </c>
      <c r="F460" s="30">
        <v>56.522930000000002</v>
      </c>
    </row>
    <row r="461" spans="1:6" x14ac:dyDescent="0.2">
      <c r="A461" s="4">
        <v>459</v>
      </c>
      <c r="B461" s="30"/>
      <c r="C461" s="30"/>
      <c r="D461" s="30"/>
      <c r="E461" s="30">
        <v>66.485010000000003</v>
      </c>
      <c r="F461" s="30">
        <v>55.989539999999998</v>
      </c>
    </row>
    <row r="462" spans="1:6" x14ac:dyDescent="0.2">
      <c r="A462" s="4">
        <v>460</v>
      </c>
      <c r="B462" s="30"/>
      <c r="C462" s="30"/>
      <c r="D462" s="30"/>
      <c r="E462" s="30">
        <v>66.755809999999997</v>
      </c>
      <c r="F462" s="30">
        <v>56.21931</v>
      </c>
    </row>
    <row r="463" spans="1:6" x14ac:dyDescent="0.2">
      <c r="A463" s="4">
        <v>461</v>
      </c>
      <c r="B463" s="30"/>
      <c r="C463" s="30"/>
      <c r="D463" s="30"/>
      <c r="E463" s="30">
        <v>69.299670000000006</v>
      </c>
      <c r="F463" s="30">
        <v>58.361069999999998</v>
      </c>
    </row>
    <row r="464" spans="1:6" x14ac:dyDescent="0.2">
      <c r="A464" s="4">
        <v>462</v>
      </c>
      <c r="B464" s="30"/>
      <c r="C464" s="30"/>
      <c r="D464" s="30"/>
      <c r="E464" s="30">
        <v>70.300799999999995</v>
      </c>
      <c r="F464" s="30">
        <v>59.206290000000003</v>
      </c>
    </row>
    <row r="465" spans="1:6" x14ac:dyDescent="0.2">
      <c r="A465" s="4">
        <v>463</v>
      </c>
      <c r="B465" s="30"/>
      <c r="C465" s="30"/>
      <c r="D465" s="30"/>
      <c r="E465" s="30">
        <v>70.128479999999996</v>
      </c>
      <c r="F465" s="30">
        <v>59.058579999999999</v>
      </c>
    </row>
    <row r="466" spans="1:6" x14ac:dyDescent="0.2">
      <c r="A466" s="4">
        <v>464</v>
      </c>
      <c r="B466" s="30"/>
      <c r="C466" s="30"/>
      <c r="D466" s="30"/>
      <c r="E466" s="30">
        <v>67.75694</v>
      </c>
      <c r="F466" s="30">
        <v>57.056319999999999</v>
      </c>
    </row>
    <row r="467" spans="1:6" x14ac:dyDescent="0.2">
      <c r="A467" s="4">
        <v>465</v>
      </c>
      <c r="B467" s="30"/>
      <c r="C467" s="30"/>
      <c r="D467" s="30"/>
      <c r="E467" s="30">
        <v>52.485579999999999</v>
      </c>
      <c r="F467" s="30">
        <v>42.531700000000001</v>
      </c>
    </row>
    <row r="468" spans="1:6" x14ac:dyDescent="0.2">
      <c r="A468" s="4">
        <v>466</v>
      </c>
      <c r="B468" s="30"/>
      <c r="C468" s="30"/>
      <c r="D468" s="30"/>
      <c r="E468" s="30">
        <v>189.48474999999999</v>
      </c>
      <c r="F468" s="30">
        <v>33.135829999999999</v>
      </c>
    </row>
    <row r="469" spans="1:6" x14ac:dyDescent="0.2">
      <c r="A469" s="4">
        <v>467</v>
      </c>
      <c r="B469" s="30"/>
      <c r="C469" s="30"/>
      <c r="D469" s="30"/>
      <c r="E469" s="30">
        <v>194.60529</v>
      </c>
      <c r="F469" s="30">
        <v>13.810700000000001</v>
      </c>
    </row>
    <row r="470" spans="1:6" x14ac:dyDescent="0.2">
      <c r="A470" s="4">
        <v>468</v>
      </c>
      <c r="B470" s="30"/>
      <c r="C470" s="30"/>
      <c r="D470" s="30"/>
      <c r="E470" s="30">
        <v>194.60529</v>
      </c>
      <c r="F470" s="30">
        <v>0</v>
      </c>
    </row>
    <row r="471" spans="1:6" x14ac:dyDescent="0.2">
      <c r="A471" s="4">
        <v>469</v>
      </c>
      <c r="B471" s="30"/>
      <c r="C471" s="30"/>
      <c r="D471" s="30"/>
      <c r="E471" s="30">
        <v>194.60529</v>
      </c>
      <c r="F471" s="30">
        <v>0</v>
      </c>
    </row>
    <row r="472" spans="1:6" x14ac:dyDescent="0.2">
      <c r="A472" s="4">
        <v>470</v>
      </c>
      <c r="B472" s="30"/>
      <c r="C472" s="30"/>
      <c r="D472" s="30"/>
      <c r="E472" s="30">
        <v>194.60529</v>
      </c>
      <c r="F472" s="30">
        <v>0</v>
      </c>
    </row>
    <row r="473" spans="1:6" x14ac:dyDescent="0.2">
      <c r="A473" s="4">
        <v>471</v>
      </c>
      <c r="B473" s="30"/>
      <c r="C473" s="30"/>
      <c r="D473" s="30"/>
      <c r="E473" s="30">
        <v>194.60529</v>
      </c>
      <c r="F473" s="30">
        <v>0</v>
      </c>
    </row>
    <row r="474" spans="1:6" x14ac:dyDescent="0.2">
      <c r="A474" s="4">
        <v>472</v>
      </c>
      <c r="B474" s="30"/>
      <c r="C474" s="30"/>
      <c r="D474" s="30"/>
      <c r="E474" s="30">
        <v>194.60529</v>
      </c>
      <c r="F474" s="30">
        <v>29.270800000000001</v>
      </c>
    </row>
    <row r="475" spans="1:6" x14ac:dyDescent="0.2">
      <c r="A475" s="4">
        <v>473</v>
      </c>
      <c r="B475" s="30"/>
      <c r="C475" s="30"/>
      <c r="D475" s="30"/>
      <c r="E475" s="30">
        <v>194.60529</v>
      </c>
      <c r="F475" s="30">
        <v>28.679970000000001</v>
      </c>
    </row>
    <row r="476" spans="1:6" x14ac:dyDescent="0.2">
      <c r="A476" s="4">
        <v>474</v>
      </c>
      <c r="B476" s="30"/>
      <c r="C476" s="30"/>
      <c r="D476" s="30"/>
      <c r="E476" s="30">
        <v>194.60529</v>
      </c>
      <c r="F476" s="30">
        <v>0</v>
      </c>
    </row>
    <row r="477" spans="1:6" x14ac:dyDescent="0.2">
      <c r="A477" s="4">
        <v>475</v>
      </c>
      <c r="B477" s="30"/>
      <c r="C477" s="30"/>
      <c r="D477" s="30"/>
      <c r="E477" s="30">
        <v>192.89024000000001</v>
      </c>
      <c r="F477" s="30">
        <v>0</v>
      </c>
    </row>
    <row r="478" spans="1:6" x14ac:dyDescent="0.2">
      <c r="A478" s="4">
        <v>476</v>
      </c>
      <c r="B478" s="30"/>
      <c r="C478" s="30"/>
      <c r="D478" s="30"/>
      <c r="E478" s="30">
        <v>192.89024000000001</v>
      </c>
      <c r="F478" s="30">
        <v>47.717889999999997</v>
      </c>
    </row>
    <row r="479" spans="1:6" x14ac:dyDescent="0.2">
      <c r="A479" s="4">
        <v>477</v>
      </c>
      <c r="B479" s="30"/>
      <c r="C479" s="30"/>
      <c r="D479" s="30"/>
      <c r="E479" s="30">
        <v>192.89024000000001</v>
      </c>
      <c r="F479" s="30">
        <v>69.151960000000003</v>
      </c>
    </row>
    <row r="480" spans="1:6" x14ac:dyDescent="0.2">
      <c r="A480" s="4">
        <v>478</v>
      </c>
      <c r="B480" s="30"/>
      <c r="C480" s="30"/>
      <c r="D480" s="30"/>
      <c r="E480" s="30">
        <v>192.89024000000001</v>
      </c>
      <c r="F480" s="30">
        <v>68.667810000000003</v>
      </c>
    </row>
    <row r="481" spans="1:6" x14ac:dyDescent="0.2">
      <c r="A481" s="4">
        <v>479</v>
      </c>
      <c r="B481" s="30"/>
      <c r="C481" s="30"/>
      <c r="D481" s="30"/>
      <c r="E481" s="30">
        <v>192.89024000000001</v>
      </c>
      <c r="F481" s="30">
        <v>62.135829999999999</v>
      </c>
    </row>
    <row r="482" spans="1:6" x14ac:dyDescent="0.2">
      <c r="A482" s="4">
        <v>480</v>
      </c>
      <c r="B482" s="30"/>
      <c r="C482" s="30"/>
      <c r="D482" s="30"/>
      <c r="E482" s="30">
        <v>192.89024000000001</v>
      </c>
      <c r="F482" s="30">
        <v>58.746749999999999</v>
      </c>
    </row>
    <row r="483" spans="1:6" x14ac:dyDescent="0.2">
      <c r="A483" s="4">
        <v>481</v>
      </c>
      <c r="B483" s="30"/>
      <c r="C483" s="30"/>
      <c r="D483" s="30"/>
      <c r="E483" s="30">
        <v>85.779359999999997</v>
      </c>
      <c r="F483" s="30">
        <v>59.35004</v>
      </c>
    </row>
    <row r="484" spans="1:6" x14ac:dyDescent="0.2">
      <c r="A484" s="4">
        <v>482</v>
      </c>
      <c r="B484" s="30"/>
      <c r="C484" s="30"/>
      <c r="D484" s="30"/>
      <c r="E484" s="30">
        <v>68.045929999999998</v>
      </c>
      <c r="F484" s="30">
        <v>57.934620000000002</v>
      </c>
    </row>
    <row r="485" spans="1:6" x14ac:dyDescent="0.2">
      <c r="A485" s="4">
        <v>483</v>
      </c>
      <c r="B485" s="30"/>
      <c r="C485" s="30"/>
      <c r="D485" s="30"/>
      <c r="E485" s="30">
        <v>68.542140000000003</v>
      </c>
      <c r="F485" s="30">
        <v>58.357619999999997</v>
      </c>
    </row>
    <row r="486" spans="1:6" x14ac:dyDescent="0.2">
      <c r="A486" s="4">
        <v>484</v>
      </c>
      <c r="B486" s="30"/>
      <c r="C486" s="30"/>
      <c r="D486" s="30"/>
      <c r="E486" s="30">
        <v>69.754199999999997</v>
      </c>
      <c r="F486" s="30">
        <v>59.382579999999997</v>
      </c>
    </row>
    <row r="487" spans="1:6" x14ac:dyDescent="0.2">
      <c r="A487" s="4">
        <v>485</v>
      </c>
      <c r="B487" s="30"/>
      <c r="C487" s="30"/>
      <c r="D487" s="30"/>
      <c r="E487" s="30">
        <v>68.940740000000005</v>
      </c>
      <c r="F487" s="30">
        <v>58.699269999999999</v>
      </c>
    </row>
    <row r="488" spans="1:6" x14ac:dyDescent="0.2">
      <c r="A488" s="4">
        <v>486</v>
      </c>
      <c r="B488" s="30"/>
      <c r="C488" s="30"/>
      <c r="D488" s="30"/>
      <c r="E488" s="30">
        <v>68.36318</v>
      </c>
      <c r="F488" s="30">
        <v>58.203060000000001</v>
      </c>
    </row>
    <row r="489" spans="1:6" x14ac:dyDescent="0.2">
      <c r="A489" s="4">
        <v>487</v>
      </c>
      <c r="B489" s="30"/>
      <c r="C489" s="30"/>
      <c r="D489" s="30"/>
      <c r="E489" s="30">
        <v>68.908199999999994</v>
      </c>
      <c r="F489" s="30">
        <v>58.666739999999997</v>
      </c>
    </row>
    <row r="490" spans="1:6" x14ac:dyDescent="0.2">
      <c r="A490" s="4">
        <v>488</v>
      </c>
      <c r="B490" s="30"/>
      <c r="C490" s="30"/>
      <c r="D490" s="30"/>
      <c r="E490" s="30">
        <v>64.783950000000004</v>
      </c>
      <c r="F490" s="30">
        <v>55.160719999999998</v>
      </c>
    </row>
    <row r="491" spans="1:6" x14ac:dyDescent="0.2">
      <c r="A491" s="4">
        <v>489</v>
      </c>
      <c r="B491" s="30"/>
      <c r="C491" s="30"/>
      <c r="D491" s="30"/>
      <c r="E491" s="30">
        <v>98.477469999999997</v>
      </c>
      <c r="F491" s="30">
        <v>42.487020000000001</v>
      </c>
    </row>
    <row r="492" spans="1:6" x14ac:dyDescent="0.2">
      <c r="A492" s="4">
        <v>490</v>
      </c>
      <c r="B492" s="30"/>
      <c r="C492" s="30"/>
      <c r="D492" s="30"/>
      <c r="E492" s="30">
        <v>192.00909999999999</v>
      </c>
      <c r="F492" s="30">
        <v>42.487020000000001</v>
      </c>
    </row>
    <row r="493" spans="1:6" x14ac:dyDescent="0.2">
      <c r="A493" s="4">
        <v>491</v>
      </c>
      <c r="B493" s="30"/>
      <c r="C493" s="30"/>
      <c r="D493" s="30"/>
      <c r="E493" s="30">
        <v>192.00909999999999</v>
      </c>
      <c r="F493" s="30">
        <v>42.487020000000001</v>
      </c>
    </row>
    <row r="494" spans="1:6" x14ac:dyDescent="0.2">
      <c r="A494" s="4">
        <v>492</v>
      </c>
      <c r="B494" s="30"/>
      <c r="C494" s="30"/>
      <c r="D494" s="30"/>
      <c r="E494" s="30">
        <v>192.01723000000001</v>
      </c>
      <c r="F494" s="30">
        <v>42.487020000000001</v>
      </c>
    </row>
    <row r="495" spans="1:6" x14ac:dyDescent="0.2">
      <c r="A495" s="4">
        <v>493</v>
      </c>
      <c r="B495" s="30"/>
      <c r="C495" s="30"/>
      <c r="D495" s="30"/>
      <c r="E495" s="30">
        <v>192.01723000000001</v>
      </c>
      <c r="F495" s="30">
        <v>19.61252</v>
      </c>
    </row>
    <row r="496" spans="1:6" x14ac:dyDescent="0.2">
      <c r="A496" s="4">
        <v>494</v>
      </c>
      <c r="B496" s="30"/>
      <c r="C496" s="30"/>
      <c r="D496" s="30"/>
      <c r="E496" s="30">
        <v>192.01723000000001</v>
      </c>
      <c r="F496" s="30">
        <v>0</v>
      </c>
    </row>
    <row r="497" spans="1:6" x14ac:dyDescent="0.2">
      <c r="A497" s="4">
        <v>495</v>
      </c>
      <c r="B497" s="30"/>
      <c r="C497" s="30"/>
      <c r="D497" s="30"/>
      <c r="E497" s="30">
        <v>192.01723000000001</v>
      </c>
      <c r="F497" s="30">
        <v>0</v>
      </c>
    </row>
    <row r="498" spans="1:6" x14ac:dyDescent="0.2">
      <c r="A498" s="4">
        <v>496</v>
      </c>
      <c r="B498" s="30"/>
      <c r="C498" s="30"/>
      <c r="D498" s="30"/>
      <c r="E498" s="30">
        <v>192.01723000000001</v>
      </c>
      <c r="F498" s="30">
        <v>0</v>
      </c>
    </row>
    <row r="499" spans="1:6" x14ac:dyDescent="0.2">
      <c r="A499" s="4">
        <v>497</v>
      </c>
      <c r="B499" s="30"/>
      <c r="C499" s="30"/>
      <c r="D499" s="30"/>
      <c r="E499" s="30">
        <v>192.01723000000001</v>
      </c>
      <c r="F499" s="30">
        <v>0</v>
      </c>
    </row>
    <row r="500" spans="1:6" x14ac:dyDescent="0.2">
      <c r="A500" s="4">
        <v>498</v>
      </c>
      <c r="B500" s="30"/>
      <c r="C500" s="30"/>
      <c r="D500" s="30"/>
      <c r="E500" s="30">
        <v>192.00909999999999</v>
      </c>
      <c r="F500" s="30">
        <v>0</v>
      </c>
    </row>
    <row r="501" spans="1:6" x14ac:dyDescent="0.2">
      <c r="A501" s="4">
        <v>499</v>
      </c>
      <c r="B501" s="30"/>
      <c r="C501" s="30"/>
      <c r="D501" s="30"/>
      <c r="E501" s="30">
        <v>191.17123000000001</v>
      </c>
      <c r="F501" s="30">
        <v>0</v>
      </c>
    </row>
    <row r="502" spans="1:6" x14ac:dyDescent="0.2">
      <c r="A502" s="4">
        <v>500</v>
      </c>
      <c r="B502" s="30"/>
      <c r="C502" s="30"/>
      <c r="D502" s="30"/>
      <c r="E502" s="30">
        <v>191.17123000000001</v>
      </c>
      <c r="F502" s="30">
        <v>54.428609999999999</v>
      </c>
    </row>
    <row r="503" spans="1:6" x14ac:dyDescent="0.2">
      <c r="A503" s="4">
        <v>501</v>
      </c>
      <c r="B503" s="30"/>
      <c r="C503" s="30"/>
      <c r="D503" s="30"/>
      <c r="E503" s="30">
        <v>191.17123000000001</v>
      </c>
      <c r="F503" s="30">
        <v>69.607770000000002</v>
      </c>
    </row>
    <row r="504" spans="1:6" x14ac:dyDescent="0.2">
      <c r="A504" s="4">
        <v>502</v>
      </c>
      <c r="B504" s="30"/>
      <c r="C504" s="30"/>
      <c r="D504" s="30"/>
      <c r="E504" s="30">
        <v>191.17123000000001</v>
      </c>
      <c r="F504" s="30">
        <v>70.152789999999996</v>
      </c>
    </row>
    <row r="505" spans="1:6" x14ac:dyDescent="0.2">
      <c r="A505" s="4">
        <v>503</v>
      </c>
      <c r="B505" s="30"/>
      <c r="C505" s="30"/>
      <c r="D505" s="30"/>
      <c r="E505" s="30">
        <v>191.17123000000001</v>
      </c>
      <c r="F505" s="30">
        <v>66.988429999999994</v>
      </c>
    </row>
    <row r="506" spans="1:6" x14ac:dyDescent="0.2">
      <c r="A506" s="4">
        <v>504</v>
      </c>
      <c r="B506" s="30"/>
      <c r="C506" s="30"/>
      <c r="D506" s="30"/>
      <c r="E506" s="30">
        <v>98.949269999999999</v>
      </c>
      <c r="F506" s="30">
        <v>66.988429999999994</v>
      </c>
    </row>
    <row r="507" spans="1:6" x14ac:dyDescent="0.2">
      <c r="A507" s="4">
        <v>505</v>
      </c>
      <c r="B507" s="30"/>
      <c r="C507" s="30"/>
      <c r="D507" s="30"/>
      <c r="E507" s="30">
        <v>63.775799999999997</v>
      </c>
      <c r="F507" s="30">
        <v>58.920140000000004</v>
      </c>
    </row>
    <row r="508" spans="1:6" x14ac:dyDescent="0.2">
      <c r="A508" s="4">
        <v>506</v>
      </c>
      <c r="B508" s="30"/>
      <c r="C508" s="30"/>
      <c r="D508" s="30"/>
      <c r="E508" s="30">
        <v>59.63682</v>
      </c>
      <c r="F508" s="30">
        <v>55.087150000000001</v>
      </c>
    </row>
    <row r="509" spans="1:6" x14ac:dyDescent="0.2">
      <c r="A509" s="4">
        <v>507</v>
      </c>
      <c r="B509" s="30"/>
      <c r="C509" s="30"/>
      <c r="D509" s="30"/>
      <c r="E509" s="30">
        <v>64.033479999999997</v>
      </c>
      <c r="F509" s="30">
        <v>59.161720000000003</v>
      </c>
    </row>
    <row r="510" spans="1:6" x14ac:dyDescent="0.2">
      <c r="A510" s="4">
        <v>508</v>
      </c>
      <c r="B510" s="30"/>
      <c r="C510" s="30"/>
      <c r="D510" s="30"/>
      <c r="E510" s="30">
        <v>67.729579999999999</v>
      </c>
      <c r="F510" s="30">
        <v>62.575980000000001</v>
      </c>
    </row>
    <row r="511" spans="1:6" x14ac:dyDescent="0.2">
      <c r="A511" s="4">
        <v>509</v>
      </c>
      <c r="B511" s="30"/>
      <c r="C511" s="30"/>
      <c r="D511" s="30"/>
      <c r="E511" s="30">
        <v>71.111630000000005</v>
      </c>
      <c r="F511" s="30">
        <v>65.70035</v>
      </c>
    </row>
    <row r="512" spans="1:6" x14ac:dyDescent="0.2">
      <c r="A512" s="4">
        <v>510</v>
      </c>
      <c r="B512" s="30"/>
      <c r="C512" s="30"/>
      <c r="D512" s="30"/>
      <c r="E512" s="30">
        <v>71.111630000000005</v>
      </c>
      <c r="F512" s="30">
        <v>65.70035</v>
      </c>
    </row>
    <row r="513" spans="1:6" x14ac:dyDescent="0.2">
      <c r="A513" s="4">
        <v>511</v>
      </c>
      <c r="B513" s="30"/>
      <c r="C513" s="30"/>
      <c r="D513" s="30"/>
      <c r="E513" s="30">
        <v>71.111630000000005</v>
      </c>
      <c r="F513" s="30">
        <v>65.70035</v>
      </c>
    </row>
    <row r="514" spans="1:6" x14ac:dyDescent="0.2">
      <c r="A514" s="4">
        <v>512</v>
      </c>
      <c r="B514" s="30"/>
      <c r="C514" s="30"/>
      <c r="D514" s="30"/>
      <c r="E514" s="30">
        <v>65.587609999999998</v>
      </c>
      <c r="F514" s="30">
        <v>60.595059999999997</v>
      </c>
    </row>
    <row r="515" spans="1:6" x14ac:dyDescent="0.2">
      <c r="A515" s="4">
        <v>513</v>
      </c>
      <c r="B515" s="30"/>
      <c r="C515" s="30"/>
      <c r="D515" s="30"/>
      <c r="E515" s="30">
        <v>11.9016</v>
      </c>
      <c r="F515" s="30">
        <v>10.09784</v>
      </c>
    </row>
    <row r="516" spans="1:6" x14ac:dyDescent="0.2">
      <c r="A516" s="4">
        <v>514</v>
      </c>
      <c r="B516" s="30"/>
      <c r="C516" s="30"/>
      <c r="D516" s="30"/>
      <c r="E516" s="30">
        <v>0</v>
      </c>
      <c r="F516" s="30">
        <v>0</v>
      </c>
    </row>
    <row r="517" spans="1:6" x14ac:dyDescent="0.2">
      <c r="A517" s="4">
        <v>515</v>
      </c>
      <c r="B517" s="30"/>
      <c r="C517" s="30"/>
      <c r="D517" s="30"/>
      <c r="E517" s="30">
        <v>0</v>
      </c>
      <c r="F517" s="30">
        <v>0</v>
      </c>
    </row>
    <row r="518" spans="1:6" x14ac:dyDescent="0.2">
      <c r="A518" s="4">
        <v>516</v>
      </c>
      <c r="B518" s="30"/>
      <c r="C518" s="30"/>
      <c r="D518" s="30"/>
      <c r="E518" s="30">
        <v>0</v>
      </c>
      <c r="F518" s="30">
        <v>0</v>
      </c>
    </row>
    <row r="519" spans="1:6" x14ac:dyDescent="0.2">
      <c r="A519" s="4">
        <v>517</v>
      </c>
      <c r="B519" s="30"/>
      <c r="C519" s="30"/>
      <c r="D519" s="30"/>
      <c r="E519" s="30">
        <v>0</v>
      </c>
      <c r="F519" s="30">
        <v>0</v>
      </c>
    </row>
    <row r="520" spans="1:6" x14ac:dyDescent="0.2">
      <c r="A520" s="4">
        <v>518</v>
      </c>
      <c r="B520" s="30"/>
      <c r="C520" s="30"/>
      <c r="D520" s="30"/>
      <c r="E520" s="30">
        <v>0</v>
      </c>
      <c r="F520" s="30">
        <v>0</v>
      </c>
    </row>
    <row r="521" spans="1:6" x14ac:dyDescent="0.2">
      <c r="A521" s="4">
        <v>519</v>
      </c>
      <c r="B521" s="30"/>
      <c r="C521" s="30"/>
      <c r="D521" s="30"/>
      <c r="E521" s="30">
        <v>0</v>
      </c>
      <c r="F521" s="30">
        <v>0</v>
      </c>
    </row>
    <row r="522" spans="1:6" x14ac:dyDescent="0.2">
      <c r="A522" s="4">
        <v>520</v>
      </c>
      <c r="B522" s="30"/>
      <c r="C522" s="30"/>
      <c r="D522" s="30"/>
      <c r="E522" s="30">
        <v>0</v>
      </c>
      <c r="F522" s="30">
        <v>0</v>
      </c>
    </row>
    <row r="523" spans="1:6" x14ac:dyDescent="0.2">
      <c r="A523" s="4">
        <v>521</v>
      </c>
      <c r="B523" s="30"/>
      <c r="C523" s="30"/>
      <c r="D523" s="30"/>
      <c r="E523" s="30">
        <v>0</v>
      </c>
      <c r="F523" s="30">
        <v>0</v>
      </c>
    </row>
    <row r="524" spans="1:6" x14ac:dyDescent="0.2">
      <c r="A524" s="4">
        <v>522</v>
      </c>
      <c r="B524" s="30"/>
      <c r="C524" s="30"/>
      <c r="D524" s="30"/>
      <c r="E524" s="30">
        <v>0</v>
      </c>
      <c r="F524" s="30">
        <v>0</v>
      </c>
    </row>
    <row r="525" spans="1:6" x14ac:dyDescent="0.2">
      <c r="A525" s="4">
        <v>523</v>
      </c>
      <c r="B525" s="30"/>
      <c r="C525" s="30"/>
      <c r="D525" s="30"/>
      <c r="E525" s="30">
        <v>0</v>
      </c>
      <c r="F525" s="30">
        <v>0</v>
      </c>
    </row>
    <row r="526" spans="1:6" x14ac:dyDescent="0.2">
      <c r="A526" s="4">
        <v>524</v>
      </c>
      <c r="B526" s="30"/>
      <c r="C526" s="30"/>
      <c r="D526" s="30"/>
      <c r="E526" s="30">
        <v>38.217170000000003</v>
      </c>
      <c r="F526" s="30">
        <v>33.111879999999999</v>
      </c>
    </row>
    <row r="527" spans="1:6" x14ac:dyDescent="0.2">
      <c r="A527" s="4">
        <v>525</v>
      </c>
      <c r="B527" s="30"/>
      <c r="C527" s="30"/>
      <c r="D527" s="30"/>
      <c r="E527" s="30">
        <v>74.847989999999996</v>
      </c>
      <c r="F527" s="30">
        <v>64.838729999999998</v>
      </c>
    </row>
    <row r="528" spans="1:6" x14ac:dyDescent="0.2">
      <c r="A528" s="4">
        <v>526</v>
      </c>
      <c r="B528" s="30"/>
      <c r="C528" s="30"/>
      <c r="D528" s="30"/>
      <c r="E528" s="30">
        <v>71.796090000000007</v>
      </c>
      <c r="F528" s="30">
        <v>62.197510000000001</v>
      </c>
    </row>
    <row r="529" spans="1:6" x14ac:dyDescent="0.2">
      <c r="A529" s="4">
        <v>527</v>
      </c>
      <c r="B529" s="30"/>
      <c r="C529" s="30"/>
      <c r="D529" s="30"/>
      <c r="E529" s="30">
        <v>65.982190000000003</v>
      </c>
      <c r="F529" s="30">
        <v>57.164700000000003</v>
      </c>
    </row>
    <row r="530" spans="1:6" x14ac:dyDescent="0.2">
      <c r="A530" s="4">
        <v>528</v>
      </c>
      <c r="B530" s="30"/>
      <c r="C530" s="30"/>
      <c r="D530" s="30"/>
      <c r="E530" s="30">
        <v>65.982190000000003</v>
      </c>
      <c r="F530" s="30">
        <v>57.164700000000003</v>
      </c>
    </row>
    <row r="531" spans="1:6" x14ac:dyDescent="0.2">
      <c r="A531" s="4">
        <v>529</v>
      </c>
      <c r="B531" s="30"/>
      <c r="C531" s="30"/>
      <c r="D531" s="30"/>
      <c r="E531" s="30">
        <v>58.581940000000003</v>
      </c>
      <c r="F531" s="30">
        <v>55.900460000000002</v>
      </c>
    </row>
    <row r="532" spans="1:6" x14ac:dyDescent="0.2">
      <c r="A532" s="4">
        <v>530</v>
      </c>
      <c r="B532" s="30"/>
      <c r="C532" s="30"/>
      <c r="D532" s="30"/>
      <c r="E532" s="30">
        <v>58.364519999999999</v>
      </c>
      <c r="F532" s="30">
        <v>55.691090000000003</v>
      </c>
    </row>
    <row r="533" spans="1:6" x14ac:dyDescent="0.2">
      <c r="A533" s="4">
        <v>531</v>
      </c>
      <c r="B533" s="30"/>
      <c r="C533" s="30"/>
      <c r="D533" s="30"/>
      <c r="E533" s="30">
        <v>60.595059999999997</v>
      </c>
      <c r="F533" s="30">
        <v>57.816949999999999</v>
      </c>
    </row>
    <row r="534" spans="1:6" x14ac:dyDescent="0.2">
      <c r="A534" s="4">
        <v>532</v>
      </c>
      <c r="B534" s="30"/>
      <c r="C534" s="30"/>
      <c r="D534" s="30"/>
      <c r="E534" s="30">
        <v>60.490380000000002</v>
      </c>
      <c r="F534" s="30">
        <v>57.712269999999997</v>
      </c>
    </row>
    <row r="535" spans="1:6" x14ac:dyDescent="0.2">
      <c r="A535" s="4">
        <v>533</v>
      </c>
      <c r="B535" s="30"/>
      <c r="C535" s="30"/>
      <c r="D535" s="30"/>
      <c r="E535" s="30">
        <v>60.136069999999997</v>
      </c>
      <c r="F535" s="30">
        <v>57.37406</v>
      </c>
    </row>
    <row r="536" spans="1:6" x14ac:dyDescent="0.2">
      <c r="A536" s="4">
        <v>534</v>
      </c>
      <c r="B536" s="30"/>
      <c r="C536" s="30"/>
      <c r="D536" s="30"/>
      <c r="E536" s="30">
        <v>60.740009999999998</v>
      </c>
      <c r="F536" s="30">
        <v>57.95384</v>
      </c>
    </row>
    <row r="537" spans="1:6" x14ac:dyDescent="0.2">
      <c r="A537" s="4">
        <v>535</v>
      </c>
      <c r="B537" s="30"/>
      <c r="C537" s="30"/>
      <c r="D537" s="30"/>
      <c r="E537" s="30">
        <v>63.163809999999998</v>
      </c>
      <c r="F537" s="30">
        <v>60.26491</v>
      </c>
    </row>
    <row r="538" spans="1:6" x14ac:dyDescent="0.2">
      <c r="A538" s="4">
        <v>536</v>
      </c>
      <c r="B538" s="30"/>
      <c r="C538" s="30"/>
      <c r="D538" s="30"/>
      <c r="E538" s="30">
        <v>52.663350000000001</v>
      </c>
      <c r="F538" s="30">
        <v>50.247599999999998</v>
      </c>
    </row>
    <row r="539" spans="1:6" x14ac:dyDescent="0.2">
      <c r="A539" s="4">
        <v>537</v>
      </c>
      <c r="B539" s="30"/>
      <c r="C539" s="30"/>
      <c r="D539" s="30"/>
      <c r="E539" s="30">
        <v>1.1595599999999999</v>
      </c>
      <c r="F539" s="30">
        <v>0.99046000000000001</v>
      </c>
    </row>
    <row r="540" spans="1:6" x14ac:dyDescent="0.2">
      <c r="A540" s="4">
        <v>538</v>
      </c>
      <c r="B540" s="30"/>
      <c r="C540" s="30"/>
      <c r="D540" s="30"/>
      <c r="E540" s="30">
        <v>1.1595599999999999</v>
      </c>
      <c r="F540" s="30">
        <v>0.99046000000000001</v>
      </c>
    </row>
    <row r="541" spans="1:6" x14ac:dyDescent="0.2">
      <c r="A541" s="4">
        <v>539</v>
      </c>
      <c r="B541" s="30"/>
      <c r="C541" s="30"/>
      <c r="D541" s="30"/>
      <c r="E541" s="30">
        <v>0.57977999999999996</v>
      </c>
      <c r="F541" s="30">
        <v>0.49925999999999998</v>
      </c>
    </row>
    <row r="542" spans="1:6" x14ac:dyDescent="0.2">
      <c r="A542" s="4">
        <v>540</v>
      </c>
      <c r="B542" s="30"/>
      <c r="C542" s="30"/>
      <c r="D542" s="30"/>
      <c r="E542" s="30">
        <v>0</v>
      </c>
      <c r="F542" s="30">
        <v>0</v>
      </c>
    </row>
    <row r="543" spans="1:6" x14ac:dyDescent="0.2">
      <c r="A543" s="4">
        <v>541</v>
      </c>
      <c r="B543" s="30"/>
      <c r="C543" s="30"/>
      <c r="D543" s="30"/>
      <c r="E543" s="30">
        <v>0</v>
      </c>
      <c r="F543" s="30">
        <v>0</v>
      </c>
    </row>
    <row r="544" spans="1:6" x14ac:dyDescent="0.2">
      <c r="A544" s="4">
        <v>542</v>
      </c>
      <c r="B544" s="30"/>
      <c r="C544" s="30"/>
      <c r="D544" s="30"/>
      <c r="E544" s="30">
        <v>0</v>
      </c>
      <c r="F544" s="30">
        <v>0</v>
      </c>
    </row>
    <row r="545" spans="1:6" x14ac:dyDescent="0.2">
      <c r="A545" s="4">
        <v>543</v>
      </c>
      <c r="B545" s="30"/>
      <c r="C545" s="30"/>
      <c r="D545" s="30"/>
      <c r="E545" s="30">
        <v>0</v>
      </c>
      <c r="F545" s="30">
        <v>0</v>
      </c>
    </row>
    <row r="546" spans="1:6" x14ac:dyDescent="0.2">
      <c r="A546" s="4">
        <v>544</v>
      </c>
      <c r="B546" s="30"/>
      <c r="C546" s="30"/>
      <c r="D546" s="30"/>
      <c r="E546" s="30">
        <v>0</v>
      </c>
      <c r="F546" s="30">
        <v>0</v>
      </c>
    </row>
    <row r="547" spans="1:6" x14ac:dyDescent="0.2">
      <c r="A547" s="4">
        <v>545</v>
      </c>
      <c r="B547" s="30"/>
      <c r="C547" s="30"/>
      <c r="D547" s="30"/>
      <c r="E547" s="30">
        <v>0</v>
      </c>
      <c r="F547" s="30">
        <v>0</v>
      </c>
    </row>
    <row r="548" spans="1:6" x14ac:dyDescent="0.2">
      <c r="A548" s="4">
        <v>546</v>
      </c>
      <c r="B548" s="30"/>
      <c r="C548" s="30"/>
      <c r="D548" s="30"/>
      <c r="E548" s="30">
        <v>0</v>
      </c>
      <c r="F548" s="30">
        <v>0</v>
      </c>
    </row>
    <row r="549" spans="1:6" x14ac:dyDescent="0.2">
      <c r="A549" s="4">
        <v>547</v>
      </c>
      <c r="B549" s="30"/>
      <c r="C549" s="30"/>
      <c r="D549" s="30"/>
      <c r="E549" s="30">
        <v>3.2934700000000001</v>
      </c>
      <c r="F549" s="30">
        <v>2.7781099999999999</v>
      </c>
    </row>
    <row r="550" spans="1:6" x14ac:dyDescent="0.2">
      <c r="A550" s="4">
        <v>548</v>
      </c>
      <c r="B550" s="30"/>
      <c r="C550" s="30"/>
      <c r="D550" s="30"/>
      <c r="E550" s="30">
        <v>66.368709999999993</v>
      </c>
      <c r="F550" s="30">
        <v>55.99709</v>
      </c>
    </row>
    <row r="551" spans="1:6" x14ac:dyDescent="0.2">
      <c r="A551" s="4">
        <v>549</v>
      </c>
      <c r="B551" s="30"/>
      <c r="C551" s="30"/>
      <c r="D551" s="30"/>
      <c r="E551" s="30">
        <v>85.662499999999994</v>
      </c>
      <c r="F551" s="30">
        <v>72.271190000000004</v>
      </c>
    </row>
    <row r="552" spans="1:6" x14ac:dyDescent="0.2">
      <c r="A552" s="4">
        <v>550</v>
      </c>
      <c r="B552" s="30"/>
      <c r="C552" s="30"/>
      <c r="D552" s="30"/>
      <c r="E552" s="30">
        <v>76.788640000000001</v>
      </c>
      <c r="F552" s="30">
        <v>64.782359999999997</v>
      </c>
    </row>
    <row r="553" spans="1:6" x14ac:dyDescent="0.2">
      <c r="A553" s="4">
        <v>551</v>
      </c>
      <c r="B553" s="30"/>
      <c r="C553" s="30"/>
      <c r="D553" s="30"/>
      <c r="E553" s="30">
        <v>76.788640000000001</v>
      </c>
      <c r="F553" s="30">
        <v>64.782359999999997</v>
      </c>
    </row>
    <row r="554" spans="1:6" x14ac:dyDescent="0.2">
      <c r="A554" s="4">
        <v>552</v>
      </c>
      <c r="B554" s="30"/>
      <c r="C554" s="30"/>
      <c r="D554" s="30"/>
      <c r="E554" s="30">
        <v>76.788640000000001</v>
      </c>
      <c r="F554" s="30">
        <v>64.782359999999997</v>
      </c>
    </row>
    <row r="555" spans="1:6" x14ac:dyDescent="0.2">
      <c r="A555" s="4">
        <v>553</v>
      </c>
      <c r="B555" s="30"/>
      <c r="C555" s="30"/>
      <c r="D555" s="30"/>
      <c r="E555" s="30">
        <v>76.836960000000005</v>
      </c>
      <c r="F555" s="30">
        <v>66.215710000000001</v>
      </c>
    </row>
    <row r="556" spans="1:6" x14ac:dyDescent="0.2">
      <c r="A556" s="4">
        <v>554</v>
      </c>
      <c r="B556" s="30"/>
      <c r="C556" s="30"/>
      <c r="D556" s="30"/>
      <c r="E556" s="30">
        <v>76.836960000000005</v>
      </c>
      <c r="F556" s="30">
        <v>66.215710000000001</v>
      </c>
    </row>
    <row r="557" spans="1:6" x14ac:dyDescent="0.2">
      <c r="A557" s="4">
        <v>555</v>
      </c>
      <c r="B557" s="30"/>
      <c r="C557" s="30"/>
      <c r="D557" s="30"/>
      <c r="E557" s="30">
        <v>76.836960000000005</v>
      </c>
      <c r="F557" s="30">
        <v>66.215710000000001</v>
      </c>
    </row>
    <row r="558" spans="1:6" x14ac:dyDescent="0.2">
      <c r="A558" s="4">
        <v>556</v>
      </c>
      <c r="B558" s="30"/>
      <c r="C558" s="30"/>
      <c r="D558" s="30"/>
      <c r="E558" s="30">
        <v>76.836960000000005</v>
      </c>
      <c r="F558" s="30">
        <v>66.215710000000001</v>
      </c>
    </row>
    <row r="559" spans="1:6" x14ac:dyDescent="0.2">
      <c r="A559" s="4">
        <v>557</v>
      </c>
      <c r="B559" s="30"/>
      <c r="C559" s="30"/>
      <c r="D559" s="30"/>
      <c r="E559" s="30">
        <v>77.730779999999996</v>
      </c>
      <c r="F559" s="30">
        <v>66.988749999999996</v>
      </c>
    </row>
    <row r="560" spans="1:6" x14ac:dyDescent="0.2">
      <c r="A560" s="4">
        <v>558</v>
      </c>
      <c r="B560" s="30"/>
      <c r="C560" s="30"/>
      <c r="D560" s="30"/>
      <c r="E560" s="30">
        <v>78.181719999999999</v>
      </c>
      <c r="F560" s="30">
        <v>67.37527</v>
      </c>
    </row>
    <row r="561" spans="1:6" x14ac:dyDescent="0.2">
      <c r="A561" s="4">
        <v>559</v>
      </c>
      <c r="B561" s="30"/>
      <c r="C561" s="30"/>
      <c r="D561" s="30"/>
      <c r="E561" s="30">
        <v>78.648769999999999</v>
      </c>
      <c r="F561" s="30">
        <v>67.777889999999999</v>
      </c>
    </row>
    <row r="562" spans="1:6" x14ac:dyDescent="0.2">
      <c r="A562" s="4">
        <v>560</v>
      </c>
      <c r="B562" s="30"/>
      <c r="C562" s="30"/>
      <c r="D562" s="30"/>
      <c r="E562" s="30">
        <v>90.276579999999996</v>
      </c>
      <c r="F562" s="30">
        <v>67.729579999999999</v>
      </c>
    </row>
    <row r="563" spans="1:6" x14ac:dyDescent="0.2">
      <c r="A563" s="4">
        <v>561</v>
      </c>
      <c r="B563" s="30"/>
      <c r="C563" s="30"/>
      <c r="D563" s="30"/>
      <c r="E563" s="30">
        <v>196.51320999999999</v>
      </c>
      <c r="F563" s="30">
        <v>64.830680000000001</v>
      </c>
    </row>
    <row r="564" spans="1:6" x14ac:dyDescent="0.2">
      <c r="A564" s="4">
        <v>562</v>
      </c>
      <c r="B564" s="30"/>
      <c r="C564" s="30"/>
      <c r="D564" s="30"/>
      <c r="E564" s="30">
        <v>196.51320999999999</v>
      </c>
      <c r="F564" s="30">
        <v>45.118160000000003</v>
      </c>
    </row>
    <row r="565" spans="1:6" x14ac:dyDescent="0.2">
      <c r="A565" s="4">
        <v>563</v>
      </c>
      <c r="B565" s="30"/>
      <c r="C565" s="30"/>
      <c r="D565" s="30"/>
      <c r="E565" s="30">
        <v>196.51320999999999</v>
      </c>
      <c r="F565" s="30">
        <v>33.514510000000001</v>
      </c>
    </row>
    <row r="566" spans="1:6" x14ac:dyDescent="0.2">
      <c r="A566" s="4">
        <v>564</v>
      </c>
      <c r="B566" s="30"/>
      <c r="C566" s="30"/>
      <c r="D566" s="30"/>
      <c r="E566" s="30">
        <v>196.51320999999999</v>
      </c>
      <c r="F566" s="30">
        <v>42.06626</v>
      </c>
    </row>
    <row r="567" spans="1:6" x14ac:dyDescent="0.2">
      <c r="A567" s="4">
        <v>565</v>
      </c>
      <c r="B567" s="30"/>
      <c r="C567" s="30"/>
      <c r="D567" s="30"/>
      <c r="E567" s="30">
        <v>196.51320999999999</v>
      </c>
      <c r="F567" s="30">
        <v>50.948169999999998</v>
      </c>
    </row>
    <row r="568" spans="1:6" x14ac:dyDescent="0.2">
      <c r="A568" s="4">
        <v>566</v>
      </c>
      <c r="B568" s="30"/>
      <c r="C568" s="30"/>
      <c r="D568" s="30"/>
      <c r="E568" s="30">
        <v>196.51320999999999</v>
      </c>
      <c r="F568" s="30">
        <v>55.69914</v>
      </c>
    </row>
    <row r="569" spans="1:6" x14ac:dyDescent="0.2">
      <c r="A569" s="4">
        <v>567</v>
      </c>
      <c r="B569" s="30"/>
      <c r="C569" s="30"/>
      <c r="D569" s="30"/>
      <c r="E569" s="30">
        <v>196.51320999999999</v>
      </c>
      <c r="F569" s="30">
        <v>66.924329999999998</v>
      </c>
    </row>
    <row r="570" spans="1:6" x14ac:dyDescent="0.2">
      <c r="A570" s="4">
        <v>568</v>
      </c>
      <c r="B570" s="30"/>
      <c r="C570" s="30"/>
      <c r="D570" s="30"/>
      <c r="E570" s="30">
        <v>196.51320999999999</v>
      </c>
      <c r="F570" s="30">
        <v>81.837559999999996</v>
      </c>
    </row>
    <row r="571" spans="1:6" x14ac:dyDescent="0.2">
      <c r="A571" s="4">
        <v>569</v>
      </c>
      <c r="B571" s="30"/>
      <c r="C571" s="30"/>
      <c r="D571" s="30"/>
      <c r="E571" s="30">
        <v>196.51320999999999</v>
      </c>
      <c r="F571" s="30">
        <v>79.735860000000002</v>
      </c>
    </row>
    <row r="572" spans="1:6" x14ac:dyDescent="0.2">
      <c r="A572" s="4">
        <v>570</v>
      </c>
      <c r="B572" s="30"/>
      <c r="C572" s="30"/>
      <c r="D572" s="30"/>
      <c r="E572" s="30">
        <v>196.51320999999999</v>
      </c>
      <c r="F572" s="30">
        <v>79.735860000000002</v>
      </c>
    </row>
    <row r="573" spans="1:6" x14ac:dyDescent="0.2">
      <c r="A573" s="4">
        <v>571</v>
      </c>
      <c r="B573" s="30"/>
      <c r="C573" s="30"/>
      <c r="D573" s="30"/>
      <c r="E573" s="30">
        <v>195.49054000000001</v>
      </c>
      <c r="F573" s="30">
        <v>79.864699999999999</v>
      </c>
    </row>
    <row r="574" spans="1:6" x14ac:dyDescent="0.2">
      <c r="A574" s="4">
        <v>572</v>
      </c>
      <c r="B574" s="30"/>
      <c r="C574" s="30"/>
      <c r="D574" s="30"/>
      <c r="E574" s="30">
        <v>195.49054000000001</v>
      </c>
      <c r="F574" s="30">
        <v>88.69829</v>
      </c>
    </row>
    <row r="575" spans="1:6" x14ac:dyDescent="0.2">
      <c r="A575" s="4">
        <v>573</v>
      </c>
      <c r="B575" s="30"/>
      <c r="C575" s="30"/>
      <c r="D575" s="30"/>
      <c r="E575" s="30">
        <v>195.49054000000001</v>
      </c>
      <c r="F575" s="30">
        <v>134.58949000000001</v>
      </c>
    </row>
    <row r="576" spans="1:6" x14ac:dyDescent="0.2">
      <c r="A576" s="4">
        <v>574</v>
      </c>
      <c r="B576" s="30"/>
      <c r="C576" s="30"/>
      <c r="D576" s="30"/>
      <c r="E576" s="30">
        <v>195.49054000000001</v>
      </c>
      <c r="F576" s="30">
        <v>134.58949000000001</v>
      </c>
    </row>
    <row r="577" spans="1:6" x14ac:dyDescent="0.2">
      <c r="A577" s="4">
        <v>575</v>
      </c>
      <c r="B577" s="30"/>
      <c r="C577" s="30"/>
      <c r="D577" s="30"/>
      <c r="E577" s="30">
        <v>195.49054000000001</v>
      </c>
      <c r="F577" s="30">
        <v>113.47583</v>
      </c>
    </row>
    <row r="578" spans="1:6" x14ac:dyDescent="0.2">
      <c r="A578" s="4">
        <v>576</v>
      </c>
      <c r="B578" s="30"/>
      <c r="C578" s="30"/>
      <c r="D578" s="30"/>
      <c r="E578" s="30">
        <v>195.48249000000001</v>
      </c>
      <c r="F578" s="30">
        <v>67.383319999999998</v>
      </c>
    </row>
    <row r="579" spans="1:6" x14ac:dyDescent="0.2">
      <c r="A579" s="4">
        <v>577</v>
      </c>
      <c r="B579" s="30"/>
      <c r="C579" s="30"/>
      <c r="D579" s="30"/>
      <c r="E579" s="30">
        <v>193.02204</v>
      </c>
      <c r="F579" s="30">
        <v>61.868389999999998</v>
      </c>
    </row>
    <row r="580" spans="1:6" x14ac:dyDescent="0.2">
      <c r="A580" s="4">
        <v>578</v>
      </c>
      <c r="B580" s="30"/>
      <c r="C580" s="30"/>
      <c r="D580" s="30"/>
      <c r="E580" s="30">
        <v>193.02204</v>
      </c>
      <c r="F580" s="30">
        <v>63.834499999999998</v>
      </c>
    </row>
    <row r="581" spans="1:6" x14ac:dyDescent="0.2">
      <c r="A581" s="4">
        <v>579</v>
      </c>
      <c r="B581" s="30"/>
      <c r="C581" s="30"/>
      <c r="D581" s="30"/>
      <c r="E581" s="30">
        <v>193.02204</v>
      </c>
      <c r="F581" s="30">
        <v>69.413129999999995</v>
      </c>
    </row>
    <row r="582" spans="1:6" x14ac:dyDescent="0.2">
      <c r="A582" s="4">
        <v>580</v>
      </c>
      <c r="B582" s="30"/>
      <c r="C582" s="30"/>
      <c r="D582" s="30"/>
      <c r="E582" s="30">
        <v>193.02204</v>
      </c>
      <c r="F582" s="30">
        <v>72.721940000000004</v>
      </c>
    </row>
    <row r="583" spans="1:6" x14ac:dyDescent="0.2">
      <c r="A583" s="4">
        <v>581</v>
      </c>
      <c r="B583" s="30"/>
      <c r="C583" s="30"/>
      <c r="D583" s="30"/>
      <c r="E583" s="30">
        <v>193.02204</v>
      </c>
      <c r="F583" s="30">
        <v>65.848560000000006</v>
      </c>
    </row>
    <row r="584" spans="1:6" x14ac:dyDescent="0.2">
      <c r="A584" s="4">
        <v>582</v>
      </c>
      <c r="B584" s="30"/>
      <c r="C584" s="30"/>
      <c r="D584" s="30"/>
      <c r="E584" s="30">
        <v>193.02204</v>
      </c>
      <c r="F584" s="30">
        <v>65.848560000000006</v>
      </c>
    </row>
    <row r="585" spans="1:6" x14ac:dyDescent="0.2">
      <c r="A585" s="4">
        <v>583</v>
      </c>
      <c r="B585" s="30"/>
      <c r="C585" s="30"/>
      <c r="D585" s="30"/>
      <c r="E585" s="30">
        <v>193.02204</v>
      </c>
      <c r="F585" s="30">
        <v>68.645859999999999</v>
      </c>
    </row>
    <row r="586" spans="1:6" x14ac:dyDescent="0.2">
      <c r="A586" s="4">
        <v>584</v>
      </c>
      <c r="B586" s="30"/>
      <c r="C586" s="30"/>
      <c r="D586" s="30"/>
      <c r="E586" s="30">
        <v>193.02204</v>
      </c>
      <c r="F586" s="30">
        <v>78.212649999999996</v>
      </c>
    </row>
    <row r="587" spans="1:6" x14ac:dyDescent="0.2">
      <c r="A587" s="4">
        <v>585</v>
      </c>
      <c r="B587" s="30"/>
      <c r="C587" s="30"/>
      <c r="D587" s="30"/>
      <c r="E587" s="30">
        <v>195.29185000000001</v>
      </c>
      <c r="F587" s="30">
        <v>54.075899999999997</v>
      </c>
    </row>
    <row r="588" spans="1:6" x14ac:dyDescent="0.2">
      <c r="A588" s="4">
        <v>586</v>
      </c>
      <c r="B588" s="30"/>
      <c r="C588" s="30"/>
      <c r="D588" s="30"/>
      <c r="E588" s="30">
        <v>195.30784</v>
      </c>
      <c r="F588" s="30">
        <v>32.22495</v>
      </c>
    </row>
    <row r="589" spans="1:6" x14ac:dyDescent="0.2">
      <c r="A589" s="4">
        <v>587</v>
      </c>
      <c r="B589" s="30"/>
      <c r="C589" s="30"/>
      <c r="D589" s="30"/>
      <c r="E589" s="30">
        <v>195.31583000000001</v>
      </c>
      <c r="F589" s="30">
        <v>32.22495</v>
      </c>
    </row>
    <row r="590" spans="1:6" x14ac:dyDescent="0.2">
      <c r="A590" s="4">
        <v>588</v>
      </c>
      <c r="B590" s="30"/>
      <c r="C590" s="30"/>
      <c r="D590" s="30"/>
      <c r="E590" s="30">
        <v>195.31583000000001</v>
      </c>
      <c r="F590" s="30">
        <v>32.22495</v>
      </c>
    </row>
    <row r="591" spans="1:6" x14ac:dyDescent="0.2">
      <c r="A591" s="4">
        <v>589</v>
      </c>
      <c r="B591" s="30"/>
      <c r="C591" s="30"/>
      <c r="D591" s="30"/>
      <c r="E591" s="30">
        <v>195.31583000000001</v>
      </c>
      <c r="F591" s="30">
        <v>32.22495</v>
      </c>
    </row>
    <row r="592" spans="1:6" x14ac:dyDescent="0.2">
      <c r="A592" s="4">
        <v>590</v>
      </c>
      <c r="B592" s="30"/>
      <c r="C592" s="30"/>
      <c r="D592" s="30"/>
      <c r="E592" s="30">
        <v>195.31583000000001</v>
      </c>
      <c r="F592" s="30">
        <v>32.22495</v>
      </c>
    </row>
    <row r="593" spans="1:6" x14ac:dyDescent="0.2">
      <c r="A593" s="4">
        <v>591</v>
      </c>
      <c r="B593" s="30"/>
      <c r="C593" s="30"/>
      <c r="D593" s="30"/>
      <c r="E593" s="30">
        <v>195.31583000000001</v>
      </c>
      <c r="F593" s="30">
        <v>32.544649999999997</v>
      </c>
    </row>
    <row r="594" spans="1:6" x14ac:dyDescent="0.2">
      <c r="A594" s="4">
        <v>592</v>
      </c>
      <c r="B594" s="30"/>
      <c r="C594" s="30"/>
      <c r="D594" s="30"/>
      <c r="E594" s="30">
        <v>195.31583000000001</v>
      </c>
      <c r="F594" s="30">
        <v>41.85568</v>
      </c>
    </row>
    <row r="595" spans="1:6" x14ac:dyDescent="0.2">
      <c r="A595" s="4">
        <v>593</v>
      </c>
      <c r="B595" s="30"/>
      <c r="C595" s="30"/>
      <c r="D595" s="30"/>
      <c r="E595" s="30">
        <v>195.31583000000001</v>
      </c>
      <c r="F595" s="30">
        <v>41.85568</v>
      </c>
    </row>
    <row r="596" spans="1:6" x14ac:dyDescent="0.2">
      <c r="A596" s="4">
        <v>594</v>
      </c>
      <c r="B596" s="30"/>
      <c r="C596" s="30"/>
      <c r="D596" s="30"/>
      <c r="E596" s="30">
        <v>195.31583000000001</v>
      </c>
      <c r="F596" s="30">
        <v>41.647880000000001</v>
      </c>
    </row>
    <row r="597" spans="1:6" x14ac:dyDescent="0.2">
      <c r="A597" s="4">
        <v>595</v>
      </c>
      <c r="B597" s="30"/>
      <c r="C597" s="30"/>
      <c r="D597" s="30"/>
      <c r="E597" s="30">
        <v>195.12401</v>
      </c>
      <c r="F597" s="30">
        <v>39.338099999999997</v>
      </c>
    </row>
    <row r="598" spans="1:6" x14ac:dyDescent="0.2">
      <c r="A598" s="4">
        <v>596</v>
      </c>
      <c r="B598" s="30"/>
      <c r="C598" s="30"/>
      <c r="D598" s="30"/>
      <c r="E598" s="30">
        <v>195.12401</v>
      </c>
      <c r="F598" s="30">
        <v>111.25282</v>
      </c>
    </row>
    <row r="599" spans="1:6" x14ac:dyDescent="0.2">
      <c r="A599" s="4">
        <v>597</v>
      </c>
      <c r="B599" s="30"/>
      <c r="C599" s="30"/>
      <c r="D599" s="30"/>
      <c r="E599" s="30">
        <v>195.12401</v>
      </c>
      <c r="F599" s="30">
        <v>128.17251999999999</v>
      </c>
    </row>
    <row r="600" spans="1:6" x14ac:dyDescent="0.2">
      <c r="A600" s="4">
        <v>598</v>
      </c>
      <c r="B600" s="30"/>
      <c r="C600" s="30"/>
      <c r="D600" s="30"/>
      <c r="E600" s="30">
        <v>195.12401</v>
      </c>
      <c r="F600" s="30">
        <v>104.24357000000001</v>
      </c>
    </row>
    <row r="601" spans="1:6" x14ac:dyDescent="0.2">
      <c r="A601" s="4">
        <v>599</v>
      </c>
      <c r="B601" s="30"/>
      <c r="C601" s="30"/>
      <c r="D601" s="30"/>
      <c r="E601" s="30">
        <v>195.12401</v>
      </c>
      <c r="F601" s="30">
        <v>119.21315</v>
      </c>
    </row>
    <row r="602" spans="1:6" x14ac:dyDescent="0.2">
      <c r="A602" s="4">
        <v>600</v>
      </c>
      <c r="B602" s="30"/>
      <c r="C602" s="30"/>
      <c r="D602" s="30"/>
      <c r="E602" s="30">
        <v>195.12401</v>
      </c>
      <c r="F602" s="30">
        <v>122.68980000000001</v>
      </c>
    </row>
    <row r="603" spans="1:6" x14ac:dyDescent="0.2">
      <c r="A603" s="4">
        <v>601</v>
      </c>
      <c r="B603" s="30"/>
      <c r="C603" s="30"/>
      <c r="D603" s="30"/>
      <c r="E603" s="30">
        <v>193.20284000000001</v>
      </c>
      <c r="F603" s="30">
        <v>135.66855000000001</v>
      </c>
    </row>
    <row r="604" spans="1:6" x14ac:dyDescent="0.2">
      <c r="A604" s="4">
        <v>602</v>
      </c>
      <c r="B604" s="30"/>
      <c r="C604" s="30"/>
      <c r="D604" s="30"/>
      <c r="E604" s="30">
        <v>193.20284000000001</v>
      </c>
      <c r="F604" s="30">
        <v>133.22761</v>
      </c>
    </row>
    <row r="605" spans="1:6" x14ac:dyDescent="0.2">
      <c r="A605" s="4">
        <v>603</v>
      </c>
      <c r="B605" s="30"/>
      <c r="C605" s="30"/>
      <c r="D605" s="30"/>
      <c r="E605" s="30">
        <v>193.20284000000001</v>
      </c>
      <c r="F605" s="30">
        <v>134.44408000000001</v>
      </c>
    </row>
    <row r="606" spans="1:6" x14ac:dyDescent="0.2">
      <c r="A606" s="4">
        <v>604</v>
      </c>
      <c r="B606" s="30"/>
      <c r="C606" s="30"/>
      <c r="D606" s="30"/>
      <c r="E606" s="30">
        <v>190.22568000000001</v>
      </c>
      <c r="F606" s="30">
        <v>145.94452999999999</v>
      </c>
    </row>
    <row r="607" spans="1:6" x14ac:dyDescent="0.2">
      <c r="A607" s="4">
        <v>605</v>
      </c>
      <c r="B607" s="30"/>
      <c r="C607" s="30"/>
      <c r="D607" s="30"/>
      <c r="E607" s="30">
        <v>193.20284000000001</v>
      </c>
      <c r="F607" s="30">
        <v>166.48849000000001</v>
      </c>
    </row>
    <row r="608" spans="1:6" x14ac:dyDescent="0.2">
      <c r="A608" s="4">
        <v>606</v>
      </c>
      <c r="B608" s="30"/>
      <c r="C608" s="30"/>
      <c r="D608" s="30"/>
      <c r="E608" s="30">
        <v>193.20284000000001</v>
      </c>
      <c r="F608" s="30">
        <v>166.48849000000001</v>
      </c>
    </row>
    <row r="609" spans="1:6" x14ac:dyDescent="0.2">
      <c r="A609" s="4">
        <v>607</v>
      </c>
      <c r="B609" s="30"/>
      <c r="C609" s="30"/>
      <c r="D609" s="30"/>
      <c r="E609" s="30">
        <v>193.20284000000001</v>
      </c>
      <c r="F609" s="30">
        <v>166.48849000000001</v>
      </c>
    </row>
    <row r="610" spans="1:6" x14ac:dyDescent="0.2">
      <c r="A610" s="4">
        <v>608</v>
      </c>
      <c r="B610" s="30"/>
      <c r="C610" s="30"/>
      <c r="D610" s="30"/>
      <c r="E610" s="30">
        <v>193.20284000000001</v>
      </c>
      <c r="F610" s="30">
        <v>158.07722999999999</v>
      </c>
    </row>
    <row r="611" spans="1:6" x14ac:dyDescent="0.2">
      <c r="A611" s="4">
        <v>609</v>
      </c>
      <c r="B611" s="30"/>
      <c r="C611" s="30"/>
      <c r="D611" s="30"/>
      <c r="E611" s="30">
        <v>196.42008000000001</v>
      </c>
      <c r="F611" s="30">
        <v>72.035899999999998</v>
      </c>
    </row>
    <row r="612" spans="1:6" x14ac:dyDescent="0.2">
      <c r="A612" s="4">
        <v>610</v>
      </c>
      <c r="B612" s="30"/>
      <c r="C612" s="30"/>
      <c r="D612" s="30"/>
      <c r="E612" s="30">
        <v>196.42008000000001</v>
      </c>
      <c r="F612" s="30">
        <v>48.106630000000003</v>
      </c>
    </row>
    <row r="613" spans="1:6" x14ac:dyDescent="0.2">
      <c r="A613" s="4">
        <v>611</v>
      </c>
      <c r="B613" s="30"/>
      <c r="C613" s="30"/>
      <c r="D613" s="30"/>
      <c r="E613" s="30">
        <v>196.42008000000001</v>
      </c>
      <c r="F613" s="30">
        <v>30.675879999999999</v>
      </c>
    </row>
    <row r="614" spans="1:6" x14ac:dyDescent="0.2">
      <c r="A614" s="4">
        <v>612</v>
      </c>
      <c r="B614" s="30"/>
      <c r="C614" s="30"/>
      <c r="D614" s="30"/>
      <c r="E614" s="30">
        <v>196.42008000000001</v>
      </c>
      <c r="F614" s="30">
        <v>1.0564100000000001</v>
      </c>
    </row>
    <row r="615" spans="1:6" x14ac:dyDescent="0.2">
      <c r="A615" s="4">
        <v>613</v>
      </c>
      <c r="B615" s="30"/>
      <c r="C615" s="30"/>
      <c r="D615" s="30"/>
      <c r="E615" s="30">
        <v>196.42008000000001</v>
      </c>
      <c r="F615" s="30">
        <v>1.0564100000000001</v>
      </c>
    </row>
    <row r="616" spans="1:6" x14ac:dyDescent="0.2">
      <c r="A616" s="4">
        <v>614</v>
      </c>
      <c r="B616" s="30"/>
      <c r="C616" s="30"/>
      <c r="D616" s="30"/>
      <c r="E616" s="30">
        <v>196.42008000000001</v>
      </c>
      <c r="F616" s="30">
        <v>1.0564100000000001</v>
      </c>
    </row>
    <row r="617" spans="1:6" x14ac:dyDescent="0.2">
      <c r="A617" s="4">
        <v>615</v>
      </c>
      <c r="B617" s="30"/>
      <c r="C617" s="30"/>
      <c r="D617" s="30"/>
      <c r="E617" s="30">
        <v>196.42008000000001</v>
      </c>
      <c r="F617" s="30">
        <v>1.0564100000000001</v>
      </c>
    </row>
    <row r="618" spans="1:6" x14ac:dyDescent="0.2">
      <c r="A618" s="4">
        <v>616</v>
      </c>
      <c r="B618" s="30"/>
      <c r="C618" s="30"/>
      <c r="D618" s="30"/>
      <c r="E618" s="30">
        <v>196.42008000000001</v>
      </c>
      <c r="F618" s="30">
        <v>0.67225999999999997</v>
      </c>
    </row>
    <row r="619" spans="1:6" x14ac:dyDescent="0.2">
      <c r="A619" s="4">
        <v>617</v>
      </c>
      <c r="B619" s="30"/>
      <c r="C619" s="30"/>
      <c r="D619" s="30"/>
      <c r="E619" s="30">
        <v>196.42008000000001</v>
      </c>
      <c r="F619" s="30">
        <v>0</v>
      </c>
    </row>
    <row r="620" spans="1:6" x14ac:dyDescent="0.2">
      <c r="A620" s="4">
        <v>618</v>
      </c>
      <c r="B620" s="30"/>
      <c r="C620" s="30"/>
      <c r="D620" s="30"/>
      <c r="E620" s="30">
        <v>196.42008000000001</v>
      </c>
      <c r="F620" s="30">
        <v>4.2816599999999996</v>
      </c>
    </row>
    <row r="621" spans="1:6" x14ac:dyDescent="0.2">
      <c r="A621" s="4">
        <v>619</v>
      </c>
      <c r="B621" s="30"/>
      <c r="C621" s="30"/>
      <c r="D621" s="30"/>
      <c r="E621" s="30">
        <v>196.18799000000001</v>
      </c>
      <c r="F621" s="30">
        <v>12.66891</v>
      </c>
    </row>
    <row r="622" spans="1:6" x14ac:dyDescent="0.2">
      <c r="A622" s="4">
        <v>620</v>
      </c>
      <c r="B622" s="30"/>
      <c r="C622" s="30"/>
      <c r="D622" s="30"/>
      <c r="E622" s="30">
        <v>196.18799000000001</v>
      </c>
      <c r="F622" s="30">
        <v>82.503960000000006</v>
      </c>
    </row>
    <row r="623" spans="1:6" x14ac:dyDescent="0.2">
      <c r="A623" s="4">
        <v>621</v>
      </c>
      <c r="B623" s="30"/>
      <c r="C623" s="30"/>
      <c r="D623" s="30"/>
      <c r="E623" s="30">
        <v>196.18799000000001</v>
      </c>
      <c r="F623" s="30">
        <v>130.43451999999999</v>
      </c>
    </row>
    <row r="624" spans="1:6" x14ac:dyDescent="0.2">
      <c r="A624" s="4">
        <v>622</v>
      </c>
      <c r="B624" s="30"/>
      <c r="C624" s="30"/>
      <c r="D624" s="30"/>
      <c r="E624" s="30">
        <v>196.18799000000001</v>
      </c>
      <c r="F624" s="30">
        <v>133.64376999999999</v>
      </c>
    </row>
    <row r="625" spans="1:6" x14ac:dyDescent="0.2">
      <c r="A625" s="4">
        <v>623</v>
      </c>
      <c r="B625" s="30"/>
      <c r="C625" s="30"/>
      <c r="D625" s="30"/>
      <c r="E625" s="30">
        <v>196.18799000000001</v>
      </c>
      <c r="F625" s="30">
        <v>121.47905</v>
      </c>
    </row>
    <row r="626" spans="1:6" x14ac:dyDescent="0.2">
      <c r="A626" s="4">
        <v>624</v>
      </c>
      <c r="B626" s="30"/>
      <c r="C626" s="30"/>
      <c r="D626" s="30"/>
      <c r="E626" s="30">
        <v>196.18799000000001</v>
      </c>
      <c r="F626" s="30">
        <v>116.11698</v>
      </c>
    </row>
    <row r="627" spans="1:6" x14ac:dyDescent="0.2">
      <c r="A627" s="4">
        <v>625</v>
      </c>
      <c r="B627" s="30"/>
      <c r="C627" s="30"/>
      <c r="D627" s="30"/>
      <c r="E627" s="30">
        <v>196.46100000000001</v>
      </c>
      <c r="F627" s="30">
        <v>135.50675000000001</v>
      </c>
    </row>
    <row r="628" spans="1:6" x14ac:dyDescent="0.2">
      <c r="A628" s="4">
        <v>626</v>
      </c>
      <c r="B628" s="30"/>
      <c r="C628" s="30"/>
      <c r="D628" s="30"/>
      <c r="E628" s="30">
        <v>196.46100000000001</v>
      </c>
      <c r="F628" s="30">
        <v>135.50675000000001</v>
      </c>
    </row>
    <row r="629" spans="1:6" x14ac:dyDescent="0.2">
      <c r="A629" s="4">
        <v>627</v>
      </c>
      <c r="B629" s="30"/>
      <c r="C629" s="30"/>
      <c r="D629" s="30"/>
      <c r="E629" s="30">
        <v>196.46100000000001</v>
      </c>
      <c r="F629" s="30">
        <v>135.50675000000001</v>
      </c>
    </row>
    <row r="630" spans="1:6" x14ac:dyDescent="0.2">
      <c r="A630" s="4">
        <v>628</v>
      </c>
      <c r="B630" s="30"/>
      <c r="C630" s="30"/>
      <c r="D630" s="30"/>
      <c r="E630" s="30">
        <v>196.46100000000001</v>
      </c>
      <c r="F630" s="30">
        <v>135.50675000000001</v>
      </c>
    </row>
    <row r="631" spans="1:6" x14ac:dyDescent="0.2">
      <c r="A631" s="4">
        <v>629</v>
      </c>
      <c r="B631" s="30"/>
      <c r="C631" s="30"/>
      <c r="D631" s="30"/>
      <c r="E631" s="30">
        <v>190.18986000000001</v>
      </c>
      <c r="F631" s="30">
        <v>155.86781999999999</v>
      </c>
    </row>
    <row r="632" spans="1:6" x14ac:dyDescent="0.2">
      <c r="A632" s="4">
        <v>630</v>
      </c>
      <c r="B632" s="30"/>
      <c r="C632" s="30"/>
      <c r="D632" s="30"/>
      <c r="E632" s="30">
        <v>204.64250999999999</v>
      </c>
      <c r="F632" s="30">
        <v>174.62484000000001</v>
      </c>
    </row>
    <row r="633" spans="1:6" x14ac:dyDescent="0.2">
      <c r="A633" s="4">
        <v>631</v>
      </c>
      <c r="B633" s="30"/>
      <c r="C633" s="30"/>
      <c r="D633" s="30"/>
      <c r="E633" s="30">
        <v>213.36408</v>
      </c>
      <c r="F633" s="30">
        <v>182.06477000000001</v>
      </c>
    </row>
    <row r="634" spans="1:6" x14ac:dyDescent="0.2">
      <c r="A634" s="4">
        <v>632</v>
      </c>
      <c r="B634" s="30"/>
      <c r="C634" s="30"/>
      <c r="D634" s="30"/>
      <c r="E634" s="30">
        <v>207.101</v>
      </c>
      <c r="F634" s="30">
        <v>167.48314999999999</v>
      </c>
    </row>
    <row r="635" spans="1:6" x14ac:dyDescent="0.2">
      <c r="A635" s="4">
        <v>633</v>
      </c>
      <c r="B635" s="30"/>
      <c r="C635" s="30"/>
      <c r="D635" s="30"/>
      <c r="E635" s="30">
        <v>197.77488</v>
      </c>
      <c r="F635" s="30">
        <v>82.145570000000006</v>
      </c>
    </row>
    <row r="636" spans="1:6" x14ac:dyDescent="0.2">
      <c r="A636" s="4">
        <v>634</v>
      </c>
      <c r="B636" s="30"/>
      <c r="C636" s="30"/>
      <c r="D636" s="30"/>
      <c r="E636" s="30">
        <v>197.77488</v>
      </c>
      <c r="F636" s="30">
        <v>56.464500000000001</v>
      </c>
    </row>
    <row r="637" spans="1:6" x14ac:dyDescent="0.2">
      <c r="A637" s="4">
        <v>635</v>
      </c>
      <c r="B637" s="30"/>
      <c r="C637" s="30"/>
      <c r="D637" s="30"/>
      <c r="E637" s="30">
        <v>197.77488</v>
      </c>
      <c r="F637" s="30">
        <v>42.092449999999999</v>
      </c>
    </row>
    <row r="638" spans="1:6" x14ac:dyDescent="0.2">
      <c r="A638" s="4">
        <v>636</v>
      </c>
      <c r="B638" s="30"/>
      <c r="C638" s="30"/>
      <c r="D638" s="30"/>
      <c r="E638" s="30">
        <v>197.77488</v>
      </c>
      <c r="F638" s="30">
        <v>42.092449999999999</v>
      </c>
    </row>
    <row r="639" spans="1:6" x14ac:dyDescent="0.2">
      <c r="A639" s="4">
        <v>637</v>
      </c>
      <c r="B639" s="30"/>
      <c r="C639" s="30"/>
      <c r="D639" s="30"/>
      <c r="E639" s="30">
        <v>197.77488</v>
      </c>
      <c r="F639" s="30">
        <v>42.092449999999999</v>
      </c>
    </row>
    <row r="640" spans="1:6" x14ac:dyDescent="0.2">
      <c r="A640" s="4">
        <v>638</v>
      </c>
      <c r="B640" s="30"/>
      <c r="C640" s="30"/>
      <c r="D640" s="30"/>
      <c r="E640" s="30">
        <v>205.80323999999999</v>
      </c>
      <c r="F640" s="30">
        <v>67.68486</v>
      </c>
    </row>
    <row r="641" spans="1:6" x14ac:dyDescent="0.2">
      <c r="A641" s="4">
        <v>639</v>
      </c>
      <c r="B641" s="30"/>
      <c r="C641" s="30"/>
      <c r="D641" s="30"/>
      <c r="E641" s="30">
        <v>227.58297999999999</v>
      </c>
      <c r="F641" s="30">
        <v>131.38777999999999</v>
      </c>
    </row>
    <row r="642" spans="1:6" x14ac:dyDescent="0.2">
      <c r="A642" s="4">
        <v>640</v>
      </c>
      <c r="B642" s="30"/>
      <c r="C642" s="30"/>
      <c r="D642" s="30"/>
      <c r="E642" s="30">
        <v>228.18753000000001</v>
      </c>
      <c r="F642" s="30">
        <v>131.38777999999999</v>
      </c>
    </row>
    <row r="643" spans="1:6" x14ac:dyDescent="0.2">
      <c r="A643" s="4">
        <v>641</v>
      </c>
      <c r="B643" s="30"/>
      <c r="C643" s="30"/>
      <c r="D643" s="30"/>
      <c r="E643" s="30">
        <v>228.18753000000001</v>
      </c>
      <c r="F643" s="30">
        <v>64.049530000000004</v>
      </c>
    </row>
    <row r="644" spans="1:6" x14ac:dyDescent="0.2">
      <c r="A644" s="4">
        <v>642</v>
      </c>
      <c r="B644" s="30"/>
      <c r="C644" s="30"/>
      <c r="D644" s="30"/>
      <c r="E644" s="30">
        <v>228.18753000000001</v>
      </c>
      <c r="F644" s="30">
        <v>39.658149999999999</v>
      </c>
    </row>
    <row r="645" spans="1:6" x14ac:dyDescent="0.2">
      <c r="A645" s="4">
        <v>643</v>
      </c>
      <c r="B645" s="30"/>
      <c r="C645" s="30"/>
      <c r="D645" s="30"/>
      <c r="E645" s="30">
        <v>215.35505000000001</v>
      </c>
      <c r="F645" s="30">
        <v>34.52355</v>
      </c>
    </row>
    <row r="646" spans="1:6" x14ac:dyDescent="0.2">
      <c r="A646" s="4">
        <v>644</v>
      </c>
      <c r="B646" s="30"/>
      <c r="C646" s="30"/>
      <c r="D646" s="30"/>
      <c r="E646" s="30">
        <v>197.80712</v>
      </c>
      <c r="F646" s="30">
        <v>81.565209999999993</v>
      </c>
    </row>
    <row r="647" spans="1:6" x14ac:dyDescent="0.2">
      <c r="A647" s="4">
        <v>645</v>
      </c>
      <c r="B647" s="30"/>
      <c r="C647" s="30"/>
      <c r="D647" s="30"/>
      <c r="E647" s="30">
        <v>197.80712</v>
      </c>
      <c r="F647" s="30">
        <v>88.062060000000002</v>
      </c>
    </row>
    <row r="648" spans="1:6" x14ac:dyDescent="0.2">
      <c r="A648" s="4">
        <v>646</v>
      </c>
      <c r="B648" s="30"/>
      <c r="C648" s="30"/>
      <c r="D648" s="30"/>
      <c r="E648" s="30">
        <v>197.80712</v>
      </c>
      <c r="F648" s="30">
        <v>88.062060000000002</v>
      </c>
    </row>
    <row r="649" spans="1:6" x14ac:dyDescent="0.2">
      <c r="A649" s="4">
        <v>647</v>
      </c>
      <c r="B649" s="30"/>
      <c r="C649" s="30"/>
      <c r="D649" s="30"/>
      <c r="E649" s="30">
        <v>197.80712</v>
      </c>
      <c r="F649" s="30">
        <v>88.062060000000002</v>
      </c>
    </row>
    <row r="650" spans="1:6" x14ac:dyDescent="0.2">
      <c r="A650" s="4">
        <v>648</v>
      </c>
      <c r="B650" s="30"/>
      <c r="C650" s="30"/>
      <c r="D650" s="30"/>
      <c r="E650" s="30">
        <v>196.25949</v>
      </c>
      <c r="F650" s="30">
        <v>88.062060000000002</v>
      </c>
    </row>
    <row r="651" spans="1:6" x14ac:dyDescent="0.2">
      <c r="A651" s="4">
        <v>649</v>
      </c>
      <c r="B651" s="30"/>
      <c r="C651" s="30"/>
      <c r="D651" s="30"/>
      <c r="E651" s="30">
        <v>194.53838999999999</v>
      </c>
      <c r="F651" s="30">
        <v>83.15334</v>
      </c>
    </row>
    <row r="652" spans="1:6" x14ac:dyDescent="0.2">
      <c r="A652" s="4">
        <v>650</v>
      </c>
      <c r="B652" s="30"/>
      <c r="C652" s="30"/>
      <c r="D652" s="30"/>
      <c r="E652" s="30">
        <v>194.54638</v>
      </c>
      <c r="F652" s="30">
        <v>83.15334</v>
      </c>
    </row>
    <row r="653" spans="1:6" x14ac:dyDescent="0.2">
      <c r="A653" s="4">
        <v>651</v>
      </c>
      <c r="B653" s="30"/>
      <c r="C653" s="30"/>
      <c r="D653" s="30"/>
      <c r="E653" s="30">
        <v>194.53838999999999</v>
      </c>
      <c r="F653" s="30">
        <v>83.15334</v>
      </c>
    </row>
    <row r="654" spans="1:6" x14ac:dyDescent="0.2">
      <c r="A654" s="4">
        <v>652</v>
      </c>
      <c r="B654" s="30"/>
      <c r="C654" s="30"/>
      <c r="D654" s="30"/>
      <c r="E654" s="30">
        <v>194.53838999999999</v>
      </c>
      <c r="F654" s="30">
        <v>83.15334</v>
      </c>
    </row>
    <row r="655" spans="1:6" x14ac:dyDescent="0.2">
      <c r="A655" s="4">
        <v>653</v>
      </c>
      <c r="B655" s="30"/>
      <c r="C655" s="30"/>
      <c r="D655" s="30"/>
      <c r="E655" s="30">
        <v>194.53838999999999</v>
      </c>
      <c r="F655" s="30">
        <v>83.15334</v>
      </c>
    </row>
    <row r="656" spans="1:6" x14ac:dyDescent="0.2">
      <c r="A656" s="4">
        <v>654</v>
      </c>
      <c r="B656" s="30"/>
      <c r="C656" s="30"/>
      <c r="D656" s="30"/>
      <c r="E656" s="30">
        <v>194.53838999999999</v>
      </c>
      <c r="F656" s="30">
        <v>83.15334</v>
      </c>
    </row>
    <row r="657" spans="1:6" x14ac:dyDescent="0.2">
      <c r="A657" s="4">
        <v>655</v>
      </c>
      <c r="B657" s="30"/>
      <c r="C657" s="30"/>
      <c r="D657" s="30"/>
      <c r="E657" s="30">
        <v>194.53838999999999</v>
      </c>
      <c r="F657" s="30">
        <v>108.02983999999999</v>
      </c>
    </row>
    <row r="658" spans="1:6" x14ac:dyDescent="0.2">
      <c r="A658" s="4">
        <v>656</v>
      </c>
      <c r="B658" s="30"/>
      <c r="C658" s="30"/>
      <c r="D658" s="30"/>
      <c r="E658" s="30">
        <v>194.53838999999999</v>
      </c>
      <c r="F658" s="30">
        <v>114.55652000000001</v>
      </c>
    </row>
    <row r="659" spans="1:6" x14ac:dyDescent="0.2">
      <c r="A659" s="4">
        <v>657</v>
      </c>
      <c r="B659" s="30"/>
      <c r="C659" s="30"/>
      <c r="D659" s="30"/>
      <c r="E659" s="30">
        <v>194.63425000000001</v>
      </c>
      <c r="F659" s="30">
        <v>58.564430000000002</v>
      </c>
    </row>
    <row r="660" spans="1:6" x14ac:dyDescent="0.2">
      <c r="A660" s="4">
        <v>658</v>
      </c>
      <c r="B660" s="30"/>
      <c r="C660" s="30"/>
      <c r="D660" s="30"/>
      <c r="E660" s="30">
        <v>194.63425000000001</v>
      </c>
      <c r="F660" s="30">
        <v>51.758139999999997</v>
      </c>
    </row>
    <row r="661" spans="1:6" x14ac:dyDescent="0.2">
      <c r="A661" s="4">
        <v>659</v>
      </c>
      <c r="B661" s="30"/>
      <c r="C661" s="30"/>
      <c r="D661" s="30"/>
      <c r="E661" s="30">
        <v>194.63425000000001</v>
      </c>
      <c r="F661" s="30">
        <v>47.268549999999998</v>
      </c>
    </row>
    <row r="662" spans="1:6" x14ac:dyDescent="0.2">
      <c r="A662" s="4">
        <v>660</v>
      </c>
      <c r="B662" s="30"/>
      <c r="C662" s="30"/>
      <c r="D662" s="30"/>
      <c r="E662" s="30">
        <v>216.71474000000001</v>
      </c>
      <c r="F662" s="30">
        <v>51.758139999999997</v>
      </c>
    </row>
    <row r="663" spans="1:6" x14ac:dyDescent="0.2">
      <c r="A663" s="4">
        <v>661</v>
      </c>
      <c r="B663" s="30"/>
      <c r="C663" s="30"/>
      <c r="D663" s="30"/>
      <c r="E663" s="30">
        <v>216.71474000000001</v>
      </c>
      <c r="F663" s="30">
        <v>40.302489999999999</v>
      </c>
    </row>
    <row r="664" spans="1:6" x14ac:dyDescent="0.2">
      <c r="A664" s="4">
        <v>662</v>
      </c>
      <c r="B664" s="30"/>
      <c r="C664" s="30"/>
      <c r="D664" s="30"/>
      <c r="E664" s="30">
        <v>216.71474000000001</v>
      </c>
      <c r="F664" s="30">
        <v>0.88673000000000002</v>
      </c>
    </row>
    <row r="665" spans="1:6" x14ac:dyDescent="0.2">
      <c r="A665" s="4">
        <v>663</v>
      </c>
      <c r="B665" s="30"/>
      <c r="C665" s="30"/>
      <c r="D665" s="30"/>
      <c r="E665" s="30">
        <v>216.71474000000001</v>
      </c>
      <c r="F665" s="30">
        <v>0</v>
      </c>
    </row>
    <row r="666" spans="1:6" x14ac:dyDescent="0.2">
      <c r="A666" s="4">
        <v>664</v>
      </c>
      <c r="B666" s="30"/>
      <c r="C666" s="30"/>
      <c r="D666" s="30"/>
      <c r="E666" s="30">
        <v>195.73668000000001</v>
      </c>
      <c r="F666" s="30">
        <v>0</v>
      </c>
    </row>
    <row r="667" spans="1:6" x14ac:dyDescent="0.2">
      <c r="A667" s="4">
        <v>665</v>
      </c>
      <c r="B667" s="30"/>
      <c r="C667" s="30"/>
      <c r="D667" s="30"/>
      <c r="E667" s="30">
        <v>194.63425000000001</v>
      </c>
      <c r="F667" s="30">
        <v>15.457940000000001</v>
      </c>
    </row>
    <row r="668" spans="1:6" x14ac:dyDescent="0.2">
      <c r="A668" s="4">
        <v>666</v>
      </c>
      <c r="B668" s="30"/>
      <c r="C668" s="30"/>
      <c r="D668" s="30"/>
      <c r="E668" s="30">
        <v>194.63425000000001</v>
      </c>
      <c r="F668" s="30">
        <v>0</v>
      </c>
    </row>
    <row r="669" spans="1:6" x14ac:dyDescent="0.2">
      <c r="A669" s="4">
        <v>667</v>
      </c>
      <c r="B669" s="30"/>
      <c r="C669" s="30"/>
      <c r="D669" s="30"/>
      <c r="E669" s="30">
        <v>195.49701999999999</v>
      </c>
      <c r="F669" s="30">
        <v>8.7870000000000004E-2</v>
      </c>
    </row>
    <row r="670" spans="1:6" x14ac:dyDescent="0.2">
      <c r="A670" s="4">
        <v>668</v>
      </c>
      <c r="B670" s="30"/>
      <c r="C670" s="30"/>
      <c r="D670" s="30"/>
      <c r="E670" s="30">
        <v>195.49701999999999</v>
      </c>
      <c r="F670" s="30">
        <v>48.155279999999998</v>
      </c>
    </row>
    <row r="671" spans="1:6" x14ac:dyDescent="0.2">
      <c r="A671" s="4">
        <v>669</v>
      </c>
      <c r="B671" s="30"/>
      <c r="C671" s="30"/>
      <c r="D671" s="30"/>
      <c r="E671" s="30">
        <v>195.49701999999999</v>
      </c>
      <c r="F671" s="30">
        <v>64.899389999999997</v>
      </c>
    </row>
    <row r="672" spans="1:6" x14ac:dyDescent="0.2">
      <c r="A672" s="4">
        <v>670</v>
      </c>
      <c r="B672" s="30"/>
      <c r="C672" s="30"/>
      <c r="D672" s="30"/>
      <c r="E672" s="30">
        <v>195.49701999999999</v>
      </c>
      <c r="F672" s="30">
        <v>64.899389999999997</v>
      </c>
    </row>
    <row r="673" spans="1:6" x14ac:dyDescent="0.2">
      <c r="A673" s="4">
        <v>671</v>
      </c>
      <c r="B673" s="30"/>
      <c r="C673" s="30"/>
      <c r="D673" s="30"/>
      <c r="E673" s="30">
        <v>195.49701999999999</v>
      </c>
      <c r="F673" s="30">
        <v>64.899389999999997</v>
      </c>
    </row>
    <row r="674" spans="1:6" x14ac:dyDescent="0.2">
      <c r="A674" s="4">
        <v>672</v>
      </c>
      <c r="B674" s="30"/>
      <c r="C674" s="30"/>
      <c r="D674" s="30"/>
      <c r="E674" s="30">
        <v>195.49701999999999</v>
      </c>
      <c r="F674" s="30">
        <v>73.670869999999994</v>
      </c>
    </row>
    <row r="675" spans="1:6" x14ac:dyDescent="0.2">
      <c r="A675" s="4">
        <v>673</v>
      </c>
      <c r="B675" s="30"/>
      <c r="C675" s="30"/>
      <c r="D675" s="30"/>
      <c r="E675" s="30">
        <v>200.41084000000001</v>
      </c>
      <c r="F675" s="30">
        <v>64.291619999999995</v>
      </c>
    </row>
    <row r="676" spans="1:6" x14ac:dyDescent="0.2">
      <c r="A676" s="4">
        <v>674</v>
      </c>
      <c r="B676" s="30"/>
      <c r="C676" s="30"/>
      <c r="D676" s="30"/>
      <c r="E676" s="30">
        <v>200.41084000000001</v>
      </c>
      <c r="F676" s="30">
        <v>70.293229999999994</v>
      </c>
    </row>
    <row r="677" spans="1:6" x14ac:dyDescent="0.2">
      <c r="A677" s="4">
        <v>675</v>
      </c>
      <c r="B677" s="30"/>
      <c r="C677" s="30"/>
      <c r="D677" s="30"/>
      <c r="E677" s="30">
        <v>200.41084000000001</v>
      </c>
      <c r="F677" s="30">
        <v>64.291619999999995</v>
      </c>
    </row>
    <row r="678" spans="1:6" x14ac:dyDescent="0.2">
      <c r="A678" s="4">
        <v>676</v>
      </c>
      <c r="B678" s="30"/>
      <c r="C678" s="30"/>
      <c r="D678" s="30"/>
      <c r="E678" s="30">
        <v>200.41084000000001</v>
      </c>
      <c r="F678" s="30">
        <v>64.291619999999995</v>
      </c>
    </row>
    <row r="679" spans="1:6" x14ac:dyDescent="0.2">
      <c r="A679" s="4">
        <v>677</v>
      </c>
      <c r="B679" s="30"/>
      <c r="C679" s="30"/>
      <c r="D679" s="30"/>
      <c r="E679" s="30">
        <v>200.41084000000001</v>
      </c>
      <c r="F679" s="30">
        <v>64.291619999999995</v>
      </c>
    </row>
    <row r="680" spans="1:6" x14ac:dyDescent="0.2">
      <c r="A680" s="4">
        <v>678</v>
      </c>
      <c r="B680" s="30"/>
      <c r="C680" s="30"/>
      <c r="D680" s="30"/>
      <c r="E680" s="30">
        <v>200.41084000000001</v>
      </c>
      <c r="F680" s="30">
        <v>64.291619999999995</v>
      </c>
    </row>
    <row r="681" spans="1:6" x14ac:dyDescent="0.2">
      <c r="A681" s="4">
        <v>679</v>
      </c>
      <c r="B681" s="30"/>
      <c r="C681" s="30"/>
      <c r="D681" s="30"/>
      <c r="E681" s="30">
        <v>200.41084000000001</v>
      </c>
      <c r="F681" s="30">
        <v>64.291619999999995</v>
      </c>
    </row>
    <row r="682" spans="1:6" x14ac:dyDescent="0.2">
      <c r="A682" s="4">
        <v>680</v>
      </c>
      <c r="B682" s="30"/>
      <c r="C682" s="30"/>
      <c r="D682" s="30"/>
      <c r="E682" s="30">
        <v>200.41084000000001</v>
      </c>
      <c r="F682" s="30">
        <v>61.854210000000002</v>
      </c>
    </row>
    <row r="683" spans="1:6" x14ac:dyDescent="0.2">
      <c r="A683" s="4">
        <v>681</v>
      </c>
      <c r="B683" s="30"/>
      <c r="C683" s="30"/>
      <c r="D683" s="30"/>
      <c r="E683" s="30">
        <v>202.40072000000001</v>
      </c>
      <c r="F683" s="30">
        <v>56.627769999999998</v>
      </c>
    </row>
    <row r="684" spans="1:6" x14ac:dyDescent="0.2">
      <c r="A684" s="4">
        <v>682</v>
      </c>
      <c r="B684" s="30"/>
      <c r="C684" s="30"/>
      <c r="D684" s="30"/>
      <c r="E684" s="30">
        <v>202.40072000000001</v>
      </c>
      <c r="F684" s="30">
        <v>43.00226</v>
      </c>
    </row>
    <row r="685" spans="1:6" x14ac:dyDescent="0.2">
      <c r="A685" s="4">
        <v>683</v>
      </c>
      <c r="B685" s="30"/>
      <c r="C685" s="30"/>
      <c r="D685" s="30"/>
      <c r="E685" s="30">
        <v>202.40072000000001</v>
      </c>
      <c r="F685" s="30">
        <v>42.003320000000002</v>
      </c>
    </row>
    <row r="686" spans="1:6" x14ac:dyDescent="0.2">
      <c r="A686" s="4">
        <v>684</v>
      </c>
      <c r="B686" s="30"/>
      <c r="C686" s="30"/>
      <c r="D686" s="30"/>
      <c r="E686" s="30">
        <v>202.40072000000001</v>
      </c>
      <c r="F686" s="30">
        <v>42.147170000000003</v>
      </c>
    </row>
    <row r="687" spans="1:6" x14ac:dyDescent="0.2">
      <c r="A687" s="4">
        <v>685</v>
      </c>
      <c r="B687" s="30"/>
      <c r="C687" s="30"/>
      <c r="D687" s="30"/>
      <c r="E687" s="30">
        <v>202.40072000000001</v>
      </c>
      <c r="F687" s="30">
        <v>24.05442</v>
      </c>
    </row>
    <row r="688" spans="1:6" x14ac:dyDescent="0.2">
      <c r="A688" s="4">
        <v>686</v>
      </c>
      <c r="B688" s="30"/>
      <c r="C688" s="30"/>
      <c r="D688" s="30"/>
      <c r="E688" s="30">
        <v>202.40072000000001</v>
      </c>
      <c r="F688" s="30">
        <v>0.30368000000000001</v>
      </c>
    </row>
    <row r="689" spans="1:6" x14ac:dyDescent="0.2">
      <c r="A689" s="4">
        <v>687</v>
      </c>
      <c r="B689" s="30"/>
      <c r="C689" s="30"/>
      <c r="D689" s="30"/>
      <c r="E689" s="30">
        <v>202.40072000000001</v>
      </c>
      <c r="F689" s="30">
        <v>0</v>
      </c>
    </row>
    <row r="690" spans="1:6" x14ac:dyDescent="0.2">
      <c r="A690" s="4">
        <v>688</v>
      </c>
      <c r="B690" s="30"/>
      <c r="C690" s="30"/>
      <c r="D690" s="30"/>
      <c r="E690" s="30">
        <v>202.40072000000001</v>
      </c>
      <c r="F690" s="30">
        <v>0</v>
      </c>
    </row>
    <row r="691" spans="1:6" x14ac:dyDescent="0.2">
      <c r="A691" s="4">
        <v>689</v>
      </c>
      <c r="B691" s="30"/>
      <c r="C691" s="30"/>
      <c r="D691" s="30"/>
      <c r="E691" s="30">
        <v>202.40072000000001</v>
      </c>
      <c r="F691" s="30">
        <v>0</v>
      </c>
    </row>
    <row r="692" spans="1:6" x14ac:dyDescent="0.2">
      <c r="A692" s="4">
        <v>690</v>
      </c>
      <c r="B692" s="30"/>
      <c r="C692" s="30"/>
      <c r="D692" s="30"/>
      <c r="E692" s="30">
        <v>202.40072000000001</v>
      </c>
      <c r="F692" s="30">
        <v>0</v>
      </c>
    </row>
    <row r="693" spans="1:6" x14ac:dyDescent="0.2">
      <c r="A693" s="4">
        <v>691</v>
      </c>
      <c r="B693" s="30"/>
      <c r="C693" s="30"/>
      <c r="D693" s="30"/>
      <c r="E693" s="30">
        <v>199.66763</v>
      </c>
      <c r="F693" s="30">
        <v>0</v>
      </c>
    </row>
    <row r="694" spans="1:6" x14ac:dyDescent="0.2">
      <c r="A694" s="4">
        <v>692</v>
      </c>
      <c r="B694" s="30"/>
      <c r="C694" s="30"/>
      <c r="D694" s="30"/>
      <c r="E694" s="30">
        <v>199.66763</v>
      </c>
      <c r="F694" s="30">
        <v>38.88664</v>
      </c>
    </row>
    <row r="695" spans="1:6" x14ac:dyDescent="0.2">
      <c r="A695" s="4">
        <v>693</v>
      </c>
      <c r="B695" s="30"/>
      <c r="C695" s="30"/>
      <c r="D695" s="30"/>
      <c r="E695" s="30">
        <v>199.66763</v>
      </c>
      <c r="F695" s="30">
        <v>86.300210000000007</v>
      </c>
    </row>
    <row r="696" spans="1:6" x14ac:dyDescent="0.2">
      <c r="A696" s="4">
        <v>694</v>
      </c>
      <c r="B696" s="30"/>
      <c r="C696" s="30"/>
      <c r="D696" s="30"/>
      <c r="E696" s="30">
        <v>199.66763</v>
      </c>
      <c r="F696" s="30">
        <v>88.417959999999994</v>
      </c>
    </row>
    <row r="697" spans="1:6" x14ac:dyDescent="0.2">
      <c r="A697" s="4">
        <v>695</v>
      </c>
      <c r="B697" s="30"/>
      <c r="C697" s="30"/>
      <c r="D697" s="30"/>
      <c r="E697" s="30">
        <v>199.66763</v>
      </c>
      <c r="F697" s="30">
        <v>88.873469999999998</v>
      </c>
    </row>
    <row r="698" spans="1:6" x14ac:dyDescent="0.2">
      <c r="A698" s="4">
        <v>696</v>
      </c>
      <c r="B698" s="30"/>
      <c r="C698" s="30"/>
      <c r="D698" s="30"/>
      <c r="E698" s="30">
        <v>199.66763</v>
      </c>
      <c r="F698" s="30">
        <v>65.666160000000005</v>
      </c>
    </row>
    <row r="699" spans="1:6" x14ac:dyDescent="0.2">
      <c r="A699" s="4">
        <v>697</v>
      </c>
      <c r="B699" s="30"/>
      <c r="C699" s="30"/>
      <c r="D699" s="30"/>
      <c r="E699" s="30">
        <v>193.25045</v>
      </c>
      <c r="F699" s="30">
        <v>55.556910000000002</v>
      </c>
    </row>
    <row r="700" spans="1:6" x14ac:dyDescent="0.2">
      <c r="A700" s="4">
        <v>698</v>
      </c>
      <c r="B700" s="30"/>
      <c r="C700" s="30"/>
      <c r="D700" s="30"/>
      <c r="E700" s="30">
        <v>183.26107999999999</v>
      </c>
      <c r="F700" s="30">
        <v>57.698630000000001</v>
      </c>
    </row>
    <row r="701" spans="1:6" x14ac:dyDescent="0.2">
      <c r="A701" s="4">
        <v>699</v>
      </c>
      <c r="B701" s="30"/>
      <c r="C701" s="30"/>
      <c r="D701" s="30"/>
      <c r="E701" s="30">
        <v>147.99458999999999</v>
      </c>
      <c r="F701" s="30">
        <v>58.945300000000003</v>
      </c>
    </row>
    <row r="702" spans="1:6" x14ac:dyDescent="0.2">
      <c r="A702" s="4">
        <v>700</v>
      </c>
      <c r="B702" s="30"/>
      <c r="C702" s="30"/>
      <c r="D702" s="30"/>
      <c r="E702" s="30">
        <v>66.44932</v>
      </c>
      <c r="F702" s="30">
        <v>59.936250000000001</v>
      </c>
    </row>
    <row r="703" spans="1:6" x14ac:dyDescent="0.2">
      <c r="A703" s="4">
        <v>701</v>
      </c>
      <c r="B703" s="30"/>
      <c r="C703" s="30"/>
      <c r="D703" s="30"/>
      <c r="E703" s="30">
        <v>65.370469999999997</v>
      </c>
      <c r="F703" s="30">
        <v>58.969279999999998</v>
      </c>
    </row>
    <row r="704" spans="1:6" x14ac:dyDescent="0.2">
      <c r="A704" s="4">
        <v>702</v>
      </c>
      <c r="B704" s="30"/>
      <c r="C704" s="30"/>
      <c r="D704" s="30"/>
      <c r="E704" s="30">
        <v>65.154700000000005</v>
      </c>
      <c r="F704" s="30">
        <v>58.777479999999997</v>
      </c>
    </row>
    <row r="705" spans="1:6" x14ac:dyDescent="0.2">
      <c r="A705" s="4">
        <v>703</v>
      </c>
      <c r="B705" s="30"/>
      <c r="C705" s="30"/>
      <c r="D705" s="30"/>
      <c r="E705" s="30">
        <v>65.154700000000005</v>
      </c>
      <c r="F705" s="30">
        <v>58.777479999999997</v>
      </c>
    </row>
    <row r="706" spans="1:6" x14ac:dyDescent="0.2">
      <c r="A706" s="4">
        <v>704</v>
      </c>
      <c r="B706" s="30"/>
      <c r="C706" s="30"/>
      <c r="D706" s="30"/>
      <c r="E706" s="30">
        <v>64.179739999999995</v>
      </c>
      <c r="F706" s="30">
        <v>57.890430000000002</v>
      </c>
    </row>
    <row r="707" spans="1:6" x14ac:dyDescent="0.2">
      <c r="A707" s="4">
        <v>705</v>
      </c>
      <c r="B707" s="30"/>
      <c r="C707" s="30"/>
      <c r="D707" s="30"/>
      <c r="E707" s="30">
        <v>25.78857</v>
      </c>
      <c r="F707" s="30">
        <v>21.625</v>
      </c>
    </row>
    <row r="708" spans="1:6" x14ac:dyDescent="0.2">
      <c r="A708" s="4">
        <v>706</v>
      </c>
      <c r="B708" s="30"/>
      <c r="C708" s="30"/>
      <c r="D708" s="30"/>
      <c r="E708" s="30">
        <v>0</v>
      </c>
      <c r="F708" s="30">
        <v>0</v>
      </c>
    </row>
    <row r="709" spans="1:6" x14ac:dyDescent="0.2">
      <c r="A709" s="4">
        <v>707</v>
      </c>
      <c r="B709" s="30"/>
      <c r="C709" s="30"/>
      <c r="D709" s="30"/>
      <c r="E709" s="30">
        <v>0</v>
      </c>
      <c r="F709" s="30">
        <v>0</v>
      </c>
    </row>
    <row r="710" spans="1:6" x14ac:dyDescent="0.2">
      <c r="A710" s="4">
        <v>708</v>
      </c>
      <c r="B710" s="30"/>
      <c r="C710" s="30"/>
      <c r="D710" s="30"/>
      <c r="E710" s="30">
        <v>121.79845</v>
      </c>
      <c r="F710" s="30">
        <v>0</v>
      </c>
    </row>
    <row r="711" spans="1:6" x14ac:dyDescent="0.2">
      <c r="A711" s="4">
        <v>709</v>
      </c>
      <c r="B711" s="30"/>
      <c r="C711" s="30"/>
      <c r="D711" s="30"/>
      <c r="E711" s="30">
        <v>199.24408</v>
      </c>
      <c r="F711" s="30">
        <v>0</v>
      </c>
    </row>
    <row r="712" spans="1:6" x14ac:dyDescent="0.2">
      <c r="A712" s="4">
        <v>710</v>
      </c>
      <c r="B712" s="30"/>
      <c r="C712" s="30"/>
      <c r="D712" s="30"/>
      <c r="E712" s="30">
        <v>199.24408</v>
      </c>
      <c r="F712" s="30">
        <v>0</v>
      </c>
    </row>
    <row r="713" spans="1:6" x14ac:dyDescent="0.2">
      <c r="A713" s="4">
        <v>711</v>
      </c>
      <c r="B713" s="30"/>
      <c r="C713" s="30"/>
      <c r="D713" s="30"/>
      <c r="E713" s="30">
        <v>199.24408</v>
      </c>
      <c r="F713" s="30">
        <v>0</v>
      </c>
    </row>
    <row r="714" spans="1:6" x14ac:dyDescent="0.2">
      <c r="A714" s="4">
        <v>712</v>
      </c>
      <c r="B714" s="30"/>
      <c r="C714" s="30"/>
      <c r="D714" s="30"/>
      <c r="E714" s="30">
        <v>199.24408</v>
      </c>
      <c r="F714" s="30">
        <v>0</v>
      </c>
    </row>
    <row r="715" spans="1:6" x14ac:dyDescent="0.2">
      <c r="A715" s="4">
        <v>713</v>
      </c>
      <c r="B715" s="30"/>
      <c r="C715" s="30"/>
      <c r="D715" s="30"/>
      <c r="E715" s="30">
        <v>199.24408</v>
      </c>
      <c r="F715" s="30">
        <v>0</v>
      </c>
    </row>
    <row r="716" spans="1:6" x14ac:dyDescent="0.2">
      <c r="A716" s="4">
        <v>714</v>
      </c>
      <c r="B716" s="30"/>
      <c r="C716" s="30"/>
      <c r="D716" s="30"/>
      <c r="E716" s="30">
        <v>199.24408</v>
      </c>
      <c r="F716" s="30">
        <v>0</v>
      </c>
    </row>
    <row r="717" spans="1:6" x14ac:dyDescent="0.2">
      <c r="A717" s="4">
        <v>715</v>
      </c>
      <c r="B717" s="30"/>
      <c r="C717" s="30"/>
      <c r="D717" s="30"/>
      <c r="E717" s="30">
        <v>199.88339999999999</v>
      </c>
      <c r="F717" s="30">
        <v>0</v>
      </c>
    </row>
    <row r="718" spans="1:6" x14ac:dyDescent="0.2">
      <c r="A718" s="4">
        <v>716</v>
      </c>
      <c r="B718" s="30"/>
      <c r="C718" s="30"/>
      <c r="D718" s="30"/>
      <c r="E718" s="30">
        <v>199.88339999999999</v>
      </c>
      <c r="F718" s="30">
        <v>40.572850000000003</v>
      </c>
    </row>
    <row r="719" spans="1:6" x14ac:dyDescent="0.2">
      <c r="A719" s="4">
        <v>717</v>
      </c>
      <c r="B719" s="30"/>
      <c r="C719" s="30"/>
      <c r="D719" s="30"/>
      <c r="E719" s="30">
        <v>199.88339999999999</v>
      </c>
      <c r="F719" s="30">
        <v>62.405619999999999</v>
      </c>
    </row>
    <row r="720" spans="1:6" x14ac:dyDescent="0.2">
      <c r="A720" s="4">
        <v>718</v>
      </c>
      <c r="B720" s="30"/>
      <c r="C720" s="30"/>
      <c r="D720" s="30"/>
      <c r="E720" s="30">
        <v>199.88339999999999</v>
      </c>
      <c r="F720" s="30">
        <v>61.095019999999998</v>
      </c>
    </row>
    <row r="721" spans="1:6" x14ac:dyDescent="0.2">
      <c r="A721" s="4">
        <v>719</v>
      </c>
      <c r="B721" s="30"/>
      <c r="C721" s="30"/>
      <c r="D721" s="30"/>
      <c r="E721" s="30">
        <v>199.88339999999999</v>
      </c>
      <c r="F721" s="30">
        <v>59.792400000000001</v>
      </c>
    </row>
    <row r="722" spans="1:6" x14ac:dyDescent="0.2">
      <c r="A722" s="4">
        <v>720</v>
      </c>
      <c r="B722" s="30"/>
      <c r="C722" s="30"/>
      <c r="D722" s="30"/>
      <c r="E722" s="30">
        <v>199.88339999999999</v>
      </c>
      <c r="F722" s="30">
        <v>57.458889999999997</v>
      </c>
    </row>
    <row r="723" spans="1:6" x14ac:dyDescent="0.2">
      <c r="A723" s="4">
        <v>721</v>
      </c>
      <c r="B723" s="30"/>
      <c r="C723" s="30"/>
      <c r="D723" s="30"/>
      <c r="E723" s="30">
        <v>199.22810000000001</v>
      </c>
      <c r="F723" s="30">
        <v>54.637889999999999</v>
      </c>
    </row>
    <row r="724" spans="1:6" x14ac:dyDescent="0.2">
      <c r="A724" s="4">
        <v>722</v>
      </c>
      <c r="B724" s="30"/>
      <c r="C724" s="30"/>
      <c r="D724" s="30"/>
      <c r="E724" s="30">
        <v>199.22810000000001</v>
      </c>
      <c r="F724" s="30">
        <v>54.957549999999998</v>
      </c>
    </row>
    <row r="725" spans="1:6" x14ac:dyDescent="0.2">
      <c r="A725" s="4">
        <v>723</v>
      </c>
      <c r="B725" s="30"/>
      <c r="C725" s="30"/>
      <c r="D725" s="30"/>
      <c r="E725" s="30">
        <v>199.22810000000001</v>
      </c>
      <c r="F725" s="30">
        <v>55.548920000000003</v>
      </c>
    </row>
    <row r="726" spans="1:6" x14ac:dyDescent="0.2">
      <c r="A726" s="4">
        <v>724</v>
      </c>
      <c r="B726" s="30"/>
      <c r="C726" s="30"/>
      <c r="D726" s="30"/>
      <c r="E726" s="30">
        <v>199.22810000000001</v>
      </c>
      <c r="F726" s="30">
        <v>55.548920000000003</v>
      </c>
    </row>
    <row r="727" spans="1:6" x14ac:dyDescent="0.2">
      <c r="A727" s="4">
        <v>725</v>
      </c>
      <c r="B727" s="30"/>
      <c r="C727" s="30"/>
      <c r="D727" s="30"/>
      <c r="E727" s="30">
        <v>199.22810000000001</v>
      </c>
      <c r="F727" s="30">
        <v>55.548920000000003</v>
      </c>
    </row>
    <row r="728" spans="1:6" x14ac:dyDescent="0.2">
      <c r="A728" s="4">
        <v>726</v>
      </c>
      <c r="B728" s="30"/>
      <c r="C728" s="30"/>
      <c r="D728" s="30"/>
      <c r="E728" s="30">
        <v>199.22810000000001</v>
      </c>
      <c r="F728" s="30">
        <v>57.027340000000002</v>
      </c>
    </row>
    <row r="729" spans="1:6" x14ac:dyDescent="0.2">
      <c r="A729" s="4">
        <v>727</v>
      </c>
      <c r="B729" s="30"/>
      <c r="C729" s="30"/>
      <c r="D729" s="30"/>
      <c r="E729" s="30">
        <v>199.22810000000001</v>
      </c>
      <c r="F729" s="30">
        <v>64.890979999999999</v>
      </c>
    </row>
    <row r="730" spans="1:6" x14ac:dyDescent="0.2">
      <c r="A730" s="4">
        <v>728</v>
      </c>
      <c r="B730" s="30"/>
      <c r="C730" s="30"/>
      <c r="D730" s="30"/>
      <c r="E730" s="30">
        <v>199.22810000000001</v>
      </c>
      <c r="F730" s="30">
        <v>62.349679999999999</v>
      </c>
    </row>
    <row r="731" spans="1:6" x14ac:dyDescent="0.2">
      <c r="A731" s="4">
        <v>729</v>
      </c>
      <c r="B731" s="30"/>
      <c r="C731" s="30"/>
      <c r="D731" s="30"/>
      <c r="E731" s="30">
        <v>203.68735000000001</v>
      </c>
      <c r="F731" s="30">
        <v>42.99427</v>
      </c>
    </row>
    <row r="732" spans="1:6" x14ac:dyDescent="0.2">
      <c r="A732" s="4">
        <v>730</v>
      </c>
      <c r="B732" s="30"/>
      <c r="C732" s="30"/>
      <c r="D732" s="30"/>
      <c r="E732" s="30">
        <v>203.68735000000001</v>
      </c>
      <c r="F732" s="30">
        <v>38.279290000000003</v>
      </c>
    </row>
    <row r="733" spans="1:6" x14ac:dyDescent="0.2">
      <c r="A733" s="4">
        <v>731</v>
      </c>
      <c r="B733" s="30"/>
      <c r="C733" s="30"/>
      <c r="D733" s="30"/>
      <c r="E733" s="30">
        <v>203.68735000000001</v>
      </c>
      <c r="F733" s="30">
        <v>30.135950000000001</v>
      </c>
    </row>
    <row r="734" spans="1:6" x14ac:dyDescent="0.2">
      <c r="A734" s="4">
        <v>732</v>
      </c>
      <c r="B734" s="30"/>
      <c r="C734" s="30"/>
      <c r="D734" s="30"/>
      <c r="E734" s="30">
        <v>203.68735000000001</v>
      </c>
      <c r="F734" s="30">
        <v>30.135950000000001</v>
      </c>
    </row>
    <row r="735" spans="1:6" x14ac:dyDescent="0.2">
      <c r="A735" s="4">
        <v>733</v>
      </c>
      <c r="B735" s="30"/>
      <c r="C735" s="30"/>
      <c r="D735" s="30"/>
      <c r="E735" s="30">
        <v>203.68735000000001</v>
      </c>
      <c r="F735" s="30">
        <v>30.135950000000001</v>
      </c>
    </row>
    <row r="736" spans="1:6" x14ac:dyDescent="0.2">
      <c r="A736" s="4">
        <v>734</v>
      </c>
      <c r="B736" s="30"/>
      <c r="C736" s="30"/>
      <c r="D736" s="30"/>
      <c r="E736" s="30">
        <v>203.68735000000001</v>
      </c>
      <c r="F736" s="30">
        <v>30.135950000000001</v>
      </c>
    </row>
    <row r="737" spans="1:6" x14ac:dyDescent="0.2">
      <c r="A737" s="4">
        <v>735</v>
      </c>
      <c r="B737" s="30"/>
      <c r="C737" s="30"/>
      <c r="D737" s="30"/>
      <c r="E737" s="30">
        <v>203.68735000000001</v>
      </c>
      <c r="F737" s="30">
        <v>30.135950000000001</v>
      </c>
    </row>
    <row r="738" spans="1:6" x14ac:dyDescent="0.2">
      <c r="A738" s="4">
        <v>736</v>
      </c>
      <c r="B738" s="30"/>
      <c r="C738" s="30"/>
      <c r="D738" s="30"/>
      <c r="E738" s="30">
        <v>203.68735000000001</v>
      </c>
      <c r="F738" s="30">
        <v>30.135950000000001</v>
      </c>
    </row>
    <row r="739" spans="1:6" x14ac:dyDescent="0.2">
      <c r="A739" s="4">
        <v>737</v>
      </c>
      <c r="B739" s="30"/>
      <c r="C739" s="30"/>
      <c r="D739" s="30"/>
      <c r="E739" s="30">
        <v>203.68735000000001</v>
      </c>
      <c r="F739" s="30">
        <v>30.135950000000001</v>
      </c>
    </row>
    <row r="740" spans="1:6" x14ac:dyDescent="0.2">
      <c r="A740" s="4">
        <v>738</v>
      </c>
      <c r="B740" s="30"/>
      <c r="C740" s="30"/>
      <c r="D740" s="30"/>
      <c r="E740" s="30">
        <v>203.68735000000001</v>
      </c>
      <c r="F740" s="30">
        <v>30.135950000000001</v>
      </c>
    </row>
    <row r="741" spans="1:6" x14ac:dyDescent="0.2">
      <c r="A741" s="4">
        <v>739</v>
      </c>
      <c r="B741" s="30"/>
      <c r="C741" s="30"/>
      <c r="D741" s="30"/>
      <c r="E741" s="30">
        <v>203.81522000000001</v>
      </c>
      <c r="F741" s="30">
        <v>35.666060000000002</v>
      </c>
    </row>
    <row r="742" spans="1:6" x14ac:dyDescent="0.2">
      <c r="A742" s="4">
        <v>740</v>
      </c>
      <c r="B742" s="30"/>
      <c r="C742" s="30"/>
      <c r="D742" s="30"/>
      <c r="E742" s="30">
        <v>203.81522000000001</v>
      </c>
      <c r="F742" s="30">
        <v>64.675210000000007</v>
      </c>
    </row>
    <row r="743" spans="1:6" x14ac:dyDescent="0.2">
      <c r="A743" s="4">
        <v>741</v>
      </c>
      <c r="B743" s="30"/>
      <c r="C743" s="30"/>
      <c r="D743" s="30"/>
      <c r="E743" s="30">
        <v>203.81522000000001</v>
      </c>
      <c r="F743" s="30">
        <v>64.187730000000002</v>
      </c>
    </row>
    <row r="744" spans="1:6" x14ac:dyDescent="0.2">
      <c r="A744" s="4">
        <v>742</v>
      </c>
      <c r="B744" s="30"/>
      <c r="C744" s="30"/>
      <c r="D744" s="30"/>
      <c r="E744" s="30">
        <v>203.81522000000001</v>
      </c>
      <c r="F744" s="30">
        <v>63.732210000000002</v>
      </c>
    </row>
    <row r="745" spans="1:6" x14ac:dyDescent="0.2">
      <c r="A745" s="4">
        <v>743</v>
      </c>
      <c r="B745" s="30"/>
      <c r="C745" s="30"/>
      <c r="D745" s="30"/>
      <c r="E745" s="30">
        <v>203.81522000000001</v>
      </c>
      <c r="F745" s="30">
        <v>64.659229999999994</v>
      </c>
    </row>
    <row r="746" spans="1:6" x14ac:dyDescent="0.2">
      <c r="A746" s="4">
        <v>744</v>
      </c>
      <c r="B746" s="30"/>
      <c r="C746" s="30"/>
      <c r="D746" s="30"/>
      <c r="E746" s="30">
        <v>203.81522000000001</v>
      </c>
      <c r="F746" s="30">
        <v>64.139780000000002</v>
      </c>
    </row>
    <row r="747" spans="1:6" x14ac:dyDescent="0.2">
      <c r="A747" s="4">
        <v>745</v>
      </c>
      <c r="B747" s="30"/>
      <c r="C747" s="30"/>
      <c r="D747" s="30"/>
      <c r="E747" s="30"/>
      <c r="F747" s="3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O754"/>
  <sheetViews>
    <sheetView topLeftCell="D1" workbookViewId="0">
      <selection activeCell="G10" sqref="G10:G753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5" bestFit="1" customWidth="1"/>
    <col min="4" max="4" width="19.6640625" style="4" bestFit="1" customWidth="1"/>
    <col min="5" max="5" width="19.5" style="15" bestFit="1" customWidth="1"/>
    <col min="6" max="7" width="19.5" style="34" bestFit="1" customWidth="1"/>
    <col min="10" max="10" width="11.5" bestFit="1" customWidth="1"/>
  </cols>
  <sheetData>
    <row r="1" spans="1:15" ht="17" thickTop="1" x14ac:dyDescent="0.2">
      <c r="A1" s="1" t="s">
        <v>0</v>
      </c>
      <c r="B1" s="2" t="s">
        <v>2</v>
      </c>
      <c r="C1" s="14" t="s">
        <v>2</v>
      </c>
      <c r="D1" s="2" t="s">
        <v>2</v>
      </c>
      <c r="E1" s="14" t="s">
        <v>2</v>
      </c>
      <c r="F1" s="14"/>
      <c r="G1" s="14"/>
    </row>
    <row r="2" spans="1:15" x14ac:dyDescent="0.2">
      <c r="A2" s="3" t="s">
        <v>3</v>
      </c>
      <c r="B2" s="4" t="s">
        <v>5</v>
      </c>
      <c r="C2" s="15" t="s">
        <v>6</v>
      </c>
      <c r="D2" s="4" t="s">
        <v>5</v>
      </c>
      <c r="E2" s="15" t="s">
        <v>6</v>
      </c>
      <c r="I2" s="10"/>
      <c r="J2" s="10">
        <v>2021</v>
      </c>
      <c r="K2" s="10">
        <v>2022</v>
      </c>
      <c r="L2" s="10">
        <v>2023</v>
      </c>
      <c r="M2" s="10">
        <v>2024</v>
      </c>
      <c r="N2" s="10">
        <v>2025</v>
      </c>
    </row>
    <row r="3" spans="1:15" x14ac:dyDescent="0.2">
      <c r="A3" s="3" t="s">
        <v>7</v>
      </c>
      <c r="B3" s="4" t="s">
        <v>8</v>
      </c>
      <c r="C3" s="15" t="s">
        <v>8</v>
      </c>
      <c r="D3" s="4" t="s">
        <v>8</v>
      </c>
      <c r="E3" s="15" t="s">
        <v>8</v>
      </c>
      <c r="I3" t="s">
        <v>24</v>
      </c>
      <c r="J3" s="13">
        <v>7.9799999999999996E-2</v>
      </c>
      <c r="K3" s="13">
        <v>0.13300000000000001</v>
      </c>
      <c r="L3" s="13">
        <v>0.15970000000000001</v>
      </c>
      <c r="M3" s="13">
        <v>0.15970000000000001</v>
      </c>
      <c r="N3" s="13"/>
    </row>
    <row r="4" spans="1:15" x14ac:dyDescent="0.2">
      <c r="A4" s="3" t="s">
        <v>9</v>
      </c>
      <c r="B4" s="4" t="s">
        <v>11</v>
      </c>
      <c r="C4" s="15" t="s">
        <v>12</v>
      </c>
      <c r="D4" s="4" t="s">
        <v>11</v>
      </c>
      <c r="E4" s="15" t="s">
        <v>12</v>
      </c>
      <c r="I4" t="s">
        <v>25</v>
      </c>
      <c r="J4" s="13">
        <v>0.3231</v>
      </c>
      <c r="K4" s="13">
        <v>0.5383</v>
      </c>
      <c r="L4" s="13">
        <v>0.64629999999999999</v>
      </c>
      <c r="M4" s="13">
        <v>0.64629999999999999</v>
      </c>
      <c r="N4" s="13"/>
    </row>
    <row r="5" spans="1:15" x14ac:dyDescent="0.2">
      <c r="A5" s="3" t="s">
        <v>13</v>
      </c>
      <c r="B5" s="4" t="s">
        <v>14</v>
      </c>
      <c r="C5" s="15" t="s">
        <v>14</v>
      </c>
      <c r="D5" s="4" t="s">
        <v>14</v>
      </c>
      <c r="E5" s="15" t="s">
        <v>14</v>
      </c>
      <c r="F5" s="34" t="s">
        <v>70</v>
      </c>
      <c r="G5" s="34" t="s">
        <v>71</v>
      </c>
    </row>
    <row r="6" spans="1:15" x14ac:dyDescent="0.2">
      <c r="A6" s="3" t="s">
        <v>15</v>
      </c>
      <c r="B6" s="4" t="s">
        <v>17</v>
      </c>
      <c r="C6" s="15" t="s">
        <v>18</v>
      </c>
      <c r="D6" s="4" t="s">
        <v>17</v>
      </c>
      <c r="E6" s="15" t="s">
        <v>18</v>
      </c>
      <c r="G6" s="34" t="s">
        <v>72</v>
      </c>
    </row>
    <row r="7" spans="1:15" x14ac:dyDescent="0.2">
      <c r="A7" s="3" t="s">
        <v>19</v>
      </c>
    </row>
    <row r="8" spans="1:15" x14ac:dyDescent="0.2">
      <c r="A8" s="3" t="s">
        <v>20</v>
      </c>
      <c r="B8" s="5">
        <f t="shared" ref="B8:C8" si="0">SUM(B10:B754)</f>
        <v>2421257.5257932828</v>
      </c>
      <c r="C8" s="16">
        <f t="shared" si="0"/>
        <v>3427350.2670549471</v>
      </c>
      <c r="D8" s="5">
        <f t="shared" ref="D8:E8" ca="1" si="1">SUM(D10:D754)</f>
        <v>2421257.5257932828</v>
      </c>
      <c r="E8" s="16">
        <f t="shared" si="1"/>
        <v>0</v>
      </c>
      <c r="F8" s="16">
        <f t="shared" ref="F8:G8" ca="1" si="2">SUM(F10:F754)</f>
        <v>3333.1199999999781</v>
      </c>
      <c r="G8" s="16">
        <f t="shared" si="2"/>
        <v>3257.8559999999775</v>
      </c>
      <c r="I8" t="s">
        <v>26</v>
      </c>
      <c r="J8" s="49">
        <v>44562</v>
      </c>
    </row>
    <row r="9" spans="1:15" ht="17" thickBot="1" x14ac:dyDescent="0.25">
      <c r="A9" s="6" t="s">
        <v>21</v>
      </c>
      <c r="B9" s="7" t="s">
        <v>22</v>
      </c>
      <c r="C9" s="17" t="s">
        <v>22</v>
      </c>
      <c r="D9" s="7" t="s">
        <v>22</v>
      </c>
      <c r="E9" s="17" t="s">
        <v>22</v>
      </c>
      <c r="F9" s="17" t="s">
        <v>23</v>
      </c>
      <c r="G9" s="17" t="s">
        <v>23</v>
      </c>
    </row>
    <row r="10" spans="1:15" ht="17" thickTop="1" x14ac:dyDescent="0.2">
      <c r="A10" s="8">
        <v>1</v>
      </c>
      <c r="B10" s="9">
        <f>$K$3*'Punto de Medida'!C10</f>
        <v>4151.1427090280004</v>
      </c>
      <c r="C10" s="18">
        <f>$K$4*'Punto de Medida'!D10</f>
        <v>40.826870417199999</v>
      </c>
      <c r="D10" s="9">
        <f ca="1">IF($J$13="SI",B10,'Energía Transada'!B10*'Energía Transada'!$J$15)</f>
        <v>4151.1427090280004</v>
      </c>
      <c r="E10" s="18">
        <f>IF($J$13="SI",'Energía Transada'!C10*'Energía Transada'!$J$16,0)</f>
        <v>0</v>
      </c>
      <c r="F10" s="16">
        <f ca="1">IF(A10&lt;=$J$18,OFFSET('Anexo I'!$B$1,MATCH(YEAR($J$8),'Anexo I'!$A:$A,0)-1+1,MONTH($J$8)),0)</f>
        <v>7.68</v>
      </c>
      <c r="G10" s="16">
        <v>7.68</v>
      </c>
      <c r="I10" t="s">
        <v>27</v>
      </c>
      <c r="J10" s="50">
        <f ca="1">OFFSET('Anexo I'!$B$1,MATCH(YEAR(J8),'Anexo I'!$A:$A,0)+26,MONTH(J8))*1000</f>
        <v>3333120.0000000014</v>
      </c>
      <c r="K10" t="s">
        <v>28</v>
      </c>
    </row>
    <row r="11" spans="1:15" x14ac:dyDescent="0.2">
      <c r="A11" s="8">
        <v>2</v>
      </c>
      <c r="B11" s="9">
        <f>$K$3*'Punto de Medida'!C11</f>
        <v>3331.6349986640002</v>
      </c>
      <c r="C11" s="18">
        <f>$K$4*'Punto de Medida'!D11</f>
        <v>51.361411106600002</v>
      </c>
      <c r="D11" s="9">
        <f ca="1">IF($J$13="SI",B11,'Energía Transada'!B11*'Energía Transada'!$J$15)</f>
        <v>3331.6349986640002</v>
      </c>
      <c r="E11" s="18">
        <f>IF($J$13="SI",'Energía Transada'!C11*'Energía Transada'!$J$16,0)</f>
        <v>0</v>
      </c>
      <c r="F11" s="16">
        <f ca="1">IF(A11&lt;=$J$18,OFFSET('Anexo I'!$B$1,MATCH(YEAR($J$8),'Anexo I'!$A:$A,0)-1+2,MONTH($J$8)),0)</f>
        <v>7.68</v>
      </c>
      <c r="G11" s="16">
        <v>7.68</v>
      </c>
      <c r="I11" t="s">
        <v>61</v>
      </c>
      <c r="J11" s="48">
        <v>1</v>
      </c>
    </row>
    <row r="12" spans="1:15" x14ac:dyDescent="0.2">
      <c r="A12" s="8">
        <v>3</v>
      </c>
      <c r="B12" s="9">
        <f>$K$3*'Punto de Medida'!C12</f>
        <v>4415.252693509</v>
      </c>
      <c r="C12" s="18">
        <f>$K$4*'Punto de Medida'!D12</f>
        <v>0</v>
      </c>
      <c r="D12" s="9">
        <f ca="1">IF($J$13="SI",B12,'Energía Transada'!B12*'Energía Transada'!$J$15)</f>
        <v>4415.252693509</v>
      </c>
      <c r="E12" s="18">
        <f>IF($J$13="SI",'Energía Transada'!C12*'Energía Transada'!$J$16,0)</f>
        <v>0</v>
      </c>
      <c r="F12" s="16">
        <f ca="1">IF(A12&lt;=$J$18,OFFSET('Anexo I'!$B$1,MATCH(YEAR($J$8),'Anexo I'!$A:$A,0)-1+3,MONTH($J$8)),0)</f>
        <v>7.68</v>
      </c>
      <c r="G12" s="16">
        <v>7.68</v>
      </c>
      <c r="O12" s="92"/>
    </row>
    <row r="13" spans="1:15" x14ac:dyDescent="0.2">
      <c r="A13" s="8">
        <v>4</v>
      </c>
      <c r="B13" s="9">
        <f>$K$3*'Punto de Medida'!C13</f>
        <v>7154.20478619</v>
      </c>
      <c r="C13" s="18">
        <f>$K$4*'Punto de Medida'!D13</f>
        <v>0</v>
      </c>
      <c r="D13" s="9">
        <f ca="1">IF($J$13="SI",B13,'Energía Transada'!B13*'Energía Transada'!$J$15)</f>
        <v>7154.20478619</v>
      </c>
      <c r="E13" s="18">
        <f>IF($J$13="SI",'Energía Transada'!C13*'Energía Transada'!$J$16,0)</f>
        <v>0</v>
      </c>
      <c r="F13" s="16">
        <f ca="1">IF(A13&lt;=$J$18,OFFSET('Anexo I'!$B$1,MATCH(YEAR($J$8),'Anexo I'!$A:$A,0)-1+4,MONTH($J$8)),0)</f>
        <v>7.68</v>
      </c>
      <c r="G13" s="16">
        <v>7.68</v>
      </c>
      <c r="I13" s="19" t="s">
        <v>29</v>
      </c>
      <c r="J13" s="4" t="s">
        <v>67</v>
      </c>
    </row>
    <row r="14" spans="1:15" x14ac:dyDescent="0.2">
      <c r="A14" s="8">
        <v>5</v>
      </c>
      <c r="B14" s="9">
        <f>$K$3*'Punto de Medida'!C14</f>
        <v>5945.7766510660003</v>
      </c>
      <c r="C14" s="18">
        <f>$K$4*'Punto de Medida'!D14</f>
        <v>0</v>
      </c>
      <c r="D14" s="9">
        <f ca="1">IF($J$13="SI",B14,'Energía Transada'!B14*'Energía Transada'!$J$15)</f>
        <v>5945.7766510660003</v>
      </c>
      <c r="E14" s="18">
        <f>IF($J$13="SI",'Energía Transada'!C14*'Energía Transada'!$J$16,0)</f>
        <v>0</v>
      </c>
      <c r="F14" s="16">
        <f ca="1">IF(A14&lt;=$J$18,OFFSET('Anexo I'!$B$1,MATCH(YEAR($J$8),'Anexo I'!$A:$A,0)-1+5,MONTH($J$8)),0)</f>
        <v>7.68</v>
      </c>
      <c r="G14" s="16">
        <v>7.68</v>
      </c>
    </row>
    <row r="15" spans="1:15" x14ac:dyDescent="0.2">
      <c r="A15" s="8">
        <v>6</v>
      </c>
      <c r="B15" s="9">
        <f>$K$3*'Punto de Medida'!C15</f>
        <v>8809.0008370000014</v>
      </c>
      <c r="C15" s="18">
        <f>$K$4*'Punto de Medida'!D15</f>
        <v>219.9874668782</v>
      </c>
      <c r="D15" s="9">
        <f ca="1">IF($J$13="SI",B15,'Energía Transada'!B15*'Energía Transada'!$J$15)</f>
        <v>8809.0008370000014</v>
      </c>
      <c r="E15" s="18">
        <f>IF($J$13="SI",'Energía Transada'!C15*'Energía Transada'!$J$16,0)</f>
        <v>0</v>
      </c>
      <c r="F15" s="16">
        <f ca="1">IF(A15&lt;=$J$18,OFFSET('Anexo I'!$B$1,MATCH(YEAR($J$8),'Anexo I'!$A:$A,0)-1+6,MONTH($J$8)),0)</f>
        <v>7.68</v>
      </c>
      <c r="G15" s="16">
        <v>7.68</v>
      </c>
      <c r="I15" t="s">
        <v>30</v>
      </c>
      <c r="J15" s="21">
        <f ca="1">MIN(J10/B8,100%)</f>
        <v>1</v>
      </c>
    </row>
    <row r="16" spans="1:15" x14ac:dyDescent="0.2">
      <c r="A16" s="8">
        <v>7</v>
      </c>
      <c r="B16" s="9">
        <f>$K$3*'Punto de Medida'!C16</f>
        <v>9629.3671809999996</v>
      </c>
      <c r="C16" s="18">
        <f>$K$4*'Punto de Medida'!D16</f>
        <v>395.0820056764</v>
      </c>
      <c r="D16" s="9">
        <f ca="1">IF($J$13="SI",B16,'Energía Transada'!B16*'Energía Transada'!$J$15)</f>
        <v>9629.3671809999996</v>
      </c>
      <c r="E16" s="18">
        <f>IF($J$13="SI",'Energía Transada'!C16*'Energía Transada'!$J$16,0)</f>
        <v>0</v>
      </c>
      <c r="F16" s="16">
        <f ca="1">IF(A16&lt;=$J$18,OFFSET('Anexo I'!$B$1,MATCH(YEAR($J$8),'Anexo I'!$A:$A,0)-1+7,MONTH($J$8)),0)</f>
        <v>7.68</v>
      </c>
      <c r="G16" s="16">
        <v>7.68</v>
      </c>
      <c r="I16" t="s">
        <v>31</v>
      </c>
      <c r="J16" s="21">
        <f>IF(J13="SI",(J10-B8)/C8,0)</f>
        <v>0</v>
      </c>
    </row>
    <row r="17" spans="1:10" x14ac:dyDescent="0.2">
      <c r="A17" s="8">
        <v>8</v>
      </c>
      <c r="B17" s="9">
        <f>$K$3*'Punto de Medida'!C17</f>
        <v>12006.006957</v>
      </c>
      <c r="C17" s="18">
        <f>$K$4*'Punto de Medida'!D17</f>
        <v>856.04139843670009</v>
      </c>
      <c r="D17" s="9">
        <f ca="1">IF($J$13="SI",B17,'Energía Transada'!B17*'Energía Transada'!$J$15)</f>
        <v>12006.006957</v>
      </c>
      <c r="E17" s="18">
        <f>IF($J$13="SI",'Energía Transada'!C17*'Energía Transada'!$J$16,0)</f>
        <v>0</v>
      </c>
      <c r="F17" s="16">
        <f ca="1">IF(A17&lt;=$J$18,OFFSET('Anexo I'!$B$1,MATCH(YEAR($J$8),'Anexo I'!$A:$A,0)-1+8,MONTH($J$8)),0)</f>
        <v>0</v>
      </c>
      <c r="G17" s="16">
        <v>0</v>
      </c>
    </row>
    <row r="18" spans="1:10" x14ac:dyDescent="0.2">
      <c r="A18" s="8">
        <v>9</v>
      </c>
      <c r="B18" s="9">
        <f>$K$3*'Punto de Medida'!C18</f>
        <v>14594.328236250001</v>
      </c>
      <c r="C18" s="18">
        <f>$K$4*'Punto de Medida'!D18</f>
        <v>1071.6957252624002</v>
      </c>
      <c r="D18" s="9">
        <f ca="1">IF($J$13="SI",B18,'Energía Transada'!B18*'Energía Transada'!$J$15)</f>
        <v>14594.328236250001</v>
      </c>
      <c r="E18" s="18">
        <f>IF($J$13="SI",'Energía Transada'!C18*'Energía Transada'!$J$16,0)</f>
        <v>0</v>
      </c>
      <c r="F18" s="16">
        <f ca="1">IF(A18&lt;=$J$18,OFFSET('Anexo I'!$B$1,MATCH(YEAR($J$8),'Anexo I'!$A:$A,0)-1+9,MONTH($J$8)),0)</f>
        <v>0</v>
      </c>
      <c r="G18" s="16">
        <v>0</v>
      </c>
      <c r="I18" s="19" t="s">
        <v>88</v>
      </c>
      <c r="J18" s="20">
        <f>_xlfn.DAYS(EDATE(J8,1),J8)*24</f>
        <v>744</v>
      </c>
    </row>
    <row r="19" spans="1:10" x14ac:dyDescent="0.2">
      <c r="A19" s="8">
        <v>10</v>
      </c>
      <c r="B19" s="9">
        <f>$K$3*'Punto de Medida'!C19</f>
        <v>13200.635966000002</v>
      </c>
      <c r="C19" s="18">
        <f>$K$4*'Punto de Medida'!D19</f>
        <v>376.72384077860005</v>
      </c>
      <c r="D19" s="9">
        <f ca="1">IF($J$13="SI",B19,'Energía Transada'!B19*'Energía Transada'!$J$15)</f>
        <v>13200.635966000002</v>
      </c>
      <c r="E19" s="18">
        <f>IF($J$13="SI",'Energía Transada'!C19*'Energía Transada'!$J$16,0)</f>
        <v>0</v>
      </c>
      <c r="F19" s="16">
        <f ca="1">IF(A19&lt;=$J$18,OFFSET('Anexo I'!$B$1,MATCH(YEAR($J$8),'Anexo I'!$A:$A,0)-1+10,MONTH($J$8)),0)</f>
        <v>0</v>
      </c>
      <c r="G19" s="16">
        <v>0</v>
      </c>
    </row>
    <row r="20" spans="1:10" x14ac:dyDescent="0.2">
      <c r="A20" s="8">
        <v>11</v>
      </c>
      <c r="B20" s="9">
        <f>$K$3*'Punto de Medida'!C20</f>
        <v>13081.516111999999</v>
      </c>
      <c r="C20" s="18">
        <f>$K$4*'Punto de Medida'!D20</f>
        <v>1789.5723700253</v>
      </c>
      <c r="D20" s="9">
        <f ca="1">IF($J$13="SI",B20,'Energía Transada'!B20*'Energía Transada'!$J$15)</f>
        <v>13081.516111999999</v>
      </c>
      <c r="E20" s="18">
        <f>IF($J$13="SI",'Energía Transada'!C20*'Energía Transada'!$J$16,0)</f>
        <v>0</v>
      </c>
      <c r="F20" s="16">
        <f ca="1">IF(A20&lt;=$J$18,OFFSET('Anexo I'!$B$1,MATCH(YEAR($J$8),'Anexo I'!$A:$A,0)-1+11,MONTH($J$8)),0)</f>
        <v>0</v>
      </c>
      <c r="G20" s="16">
        <v>0</v>
      </c>
    </row>
    <row r="21" spans="1:10" x14ac:dyDescent="0.2">
      <c r="A21" s="8">
        <v>12</v>
      </c>
      <c r="B21" s="9">
        <f>$K$3*'Punto de Medida'!C21</f>
        <v>13076.20445775</v>
      </c>
      <c r="C21" s="18">
        <f>$K$4*'Punto de Medida'!D21</f>
        <v>3621.4680704720004</v>
      </c>
      <c r="D21" s="9">
        <f ca="1">IF($J$13="SI",B21,'Energía Transada'!B21*'Energía Transada'!$J$15)</f>
        <v>13076.20445775</v>
      </c>
      <c r="E21" s="18">
        <f>IF($J$13="SI",'Energía Transada'!C21*'Energía Transada'!$J$16,0)</f>
        <v>0</v>
      </c>
      <c r="F21" s="16">
        <f ca="1">IF(A21&lt;=$J$18,OFFSET('Anexo I'!$B$1,MATCH(YEAR($J$8),'Anexo I'!$A:$A,0)-1+12,MONTH($J$8)),0)</f>
        <v>0</v>
      </c>
      <c r="G21" s="16">
        <v>0</v>
      </c>
      <c r="J21" s="20"/>
    </row>
    <row r="22" spans="1:10" x14ac:dyDescent="0.2">
      <c r="A22" s="8">
        <v>13</v>
      </c>
      <c r="B22" s="9">
        <f>$K$3*'Punto de Medida'!C22</f>
        <v>13049.831921000003</v>
      </c>
      <c r="C22" s="18">
        <f>$K$4*'Punto de Medida'!D22</f>
        <v>4798.3163577300002</v>
      </c>
      <c r="D22" s="9">
        <f ca="1">IF($J$13="SI",B22,'Energía Transada'!B22*'Energía Transada'!$J$15)</f>
        <v>13049.831921000003</v>
      </c>
      <c r="E22" s="18">
        <f>IF($J$13="SI",'Energía Transada'!C22*'Energía Transada'!$J$16,0)</f>
        <v>0</v>
      </c>
      <c r="F22" s="16">
        <f ca="1">IF(A22&lt;=$J$18,OFFSET('Anexo I'!$B$1,MATCH(YEAR($J$8),'Anexo I'!$A:$A,0)-1+13,MONTH($J$8)),0)</f>
        <v>0</v>
      </c>
      <c r="G22" s="16">
        <v>0</v>
      </c>
    </row>
    <row r="23" spans="1:10" x14ac:dyDescent="0.2">
      <c r="A23" s="8">
        <v>14</v>
      </c>
      <c r="B23" s="9">
        <f>$K$3*'Punto de Medida'!C23</f>
        <v>12676.181455</v>
      </c>
      <c r="C23" s="18">
        <f>$K$4*'Punto de Medida'!D23</f>
        <v>5451.37195918</v>
      </c>
      <c r="D23" s="9">
        <f ca="1">IF($J$13="SI",B23,'Energía Transada'!B23*'Energía Transada'!$J$15)</f>
        <v>12676.181455</v>
      </c>
      <c r="E23" s="18">
        <f>IF($J$13="SI",'Energía Transada'!C23*'Energía Transada'!$J$16,0)</f>
        <v>0</v>
      </c>
      <c r="F23" s="16">
        <f ca="1">IF(A23&lt;=$J$18,OFFSET('Anexo I'!$B$1,MATCH(YEAR($J$8),'Anexo I'!$A:$A,0)-1+14,MONTH($J$8)),0)</f>
        <v>0</v>
      </c>
      <c r="G23" s="16">
        <v>0</v>
      </c>
    </row>
    <row r="24" spans="1:10" x14ac:dyDescent="0.2">
      <c r="A24" s="8">
        <v>15</v>
      </c>
      <c r="B24" s="9">
        <f>$K$3*'Punto de Medida'!C24</f>
        <v>13072.429818000001</v>
      </c>
      <c r="C24" s="18">
        <f>$K$4*'Punto de Medida'!D24</f>
        <v>9231.9682706999993</v>
      </c>
      <c r="D24" s="9">
        <f ca="1">IF($J$13="SI",B24,'Energía Transada'!B24*'Energía Transada'!$J$15)</f>
        <v>13072.429818000001</v>
      </c>
      <c r="E24" s="18">
        <f>IF($J$13="SI",'Energía Transada'!C24*'Energía Transada'!$J$16,0)</f>
        <v>0</v>
      </c>
      <c r="F24" s="16">
        <f ca="1">IF(A24&lt;=$J$18,OFFSET('Anexo I'!$B$1,MATCH(YEAR($J$8),'Anexo I'!$A:$A,0)-1+15,MONTH($J$8)),0)</f>
        <v>0</v>
      </c>
      <c r="G24" s="16">
        <v>0</v>
      </c>
    </row>
    <row r="25" spans="1:10" x14ac:dyDescent="0.2">
      <c r="A25" s="8">
        <v>16</v>
      </c>
      <c r="B25" s="9">
        <f>$K$3*'Punto de Medida'!C25</f>
        <v>10941.985710250001</v>
      </c>
      <c r="C25" s="18">
        <f>$K$4*'Punto de Medida'!D25</f>
        <v>7991.8438735100008</v>
      </c>
      <c r="D25" s="9">
        <f ca="1">IF($J$13="SI",B25,'Energía Transada'!B25*'Energía Transada'!$J$15)</f>
        <v>10941.985710250001</v>
      </c>
      <c r="E25" s="18">
        <f>IF($J$13="SI",'Energía Transada'!C25*'Energía Transada'!$J$16,0)</f>
        <v>0</v>
      </c>
      <c r="F25" s="16">
        <f ca="1">IF(A25&lt;=$J$18,OFFSET('Anexo I'!$B$1,MATCH(YEAR($J$8),'Anexo I'!$A:$A,0)-1+16,MONTH($J$8)),0)</f>
        <v>0</v>
      </c>
      <c r="G25" s="16">
        <v>0</v>
      </c>
    </row>
    <row r="26" spans="1:10" x14ac:dyDescent="0.2">
      <c r="A26" s="8">
        <v>17</v>
      </c>
      <c r="B26" s="9">
        <f>$K$3*'Punto de Medida'!C26</f>
        <v>8213.6735520000002</v>
      </c>
      <c r="C26" s="18">
        <f>$K$4*'Punto de Medida'!D26</f>
        <v>9381.5608717599989</v>
      </c>
      <c r="D26" s="9">
        <f ca="1">IF($J$13="SI",B26,'Energía Transada'!B26*'Energía Transada'!$J$15)</f>
        <v>8213.6735520000002</v>
      </c>
      <c r="E26" s="18">
        <f>IF($J$13="SI",'Energía Transada'!C26*'Energía Transada'!$J$16,0)</f>
        <v>0</v>
      </c>
      <c r="F26" s="16">
        <f ca="1">IF(A26&lt;=$J$18,OFFSET('Anexo I'!$B$1,MATCH(YEAR($J$8),'Anexo I'!$A:$A,0)-1+17,MONTH($J$8)),0)</f>
        <v>0</v>
      </c>
      <c r="G26" s="16">
        <v>0</v>
      </c>
    </row>
    <row r="27" spans="1:10" x14ac:dyDescent="0.2">
      <c r="A27" s="8">
        <v>18</v>
      </c>
      <c r="B27" s="9">
        <f>$K$3*'Punto de Medida'!C27</f>
        <v>7199.3050290000001</v>
      </c>
      <c r="C27" s="18">
        <f>$K$4*'Punto de Medida'!D27</f>
        <v>6791.864921379999</v>
      </c>
      <c r="D27" s="9">
        <f ca="1">IF($J$13="SI",B27,'Energía Transada'!B27*'Energía Transada'!$J$15)</f>
        <v>7199.3050290000001</v>
      </c>
      <c r="E27" s="18">
        <f>IF($J$13="SI",'Energía Transada'!C27*'Energía Transada'!$J$16,0)</f>
        <v>0</v>
      </c>
      <c r="F27" s="16">
        <f ca="1">IF(A27&lt;=$J$18,OFFSET('Anexo I'!$B$1,MATCH(YEAR($J$8),'Anexo I'!$A:$A,0)-1+18,MONTH($J$8)),0)</f>
        <v>7.68</v>
      </c>
      <c r="G27" s="16">
        <v>6.1440000000000001</v>
      </c>
    </row>
    <row r="28" spans="1:10" x14ac:dyDescent="0.2">
      <c r="A28" s="8">
        <v>19</v>
      </c>
      <c r="B28" s="9">
        <f>$K$3*'Punto de Medida'!C28</f>
        <v>6815.8850480000001</v>
      </c>
      <c r="C28" s="18">
        <f>$K$4*'Punto de Medida'!D28</f>
        <v>7180.28395301</v>
      </c>
      <c r="D28" s="9">
        <f ca="1">IF($J$13="SI",B28,'Energía Transada'!B28*'Energía Transada'!$J$15)</f>
        <v>6815.8850480000001</v>
      </c>
      <c r="E28" s="18">
        <f>IF($J$13="SI",'Energía Transada'!C28*'Energía Transada'!$J$16,0)</f>
        <v>0</v>
      </c>
      <c r="F28" s="16">
        <f ca="1">IF(A28&lt;=$J$18,OFFSET('Anexo I'!$B$1,MATCH(YEAR($J$8),'Anexo I'!$A:$A,0)-1+19,MONTH($J$8)),0)</f>
        <v>7.68</v>
      </c>
      <c r="G28" s="16">
        <v>6.1440000000000001</v>
      </c>
    </row>
    <row r="29" spans="1:10" x14ac:dyDescent="0.2">
      <c r="A29" s="8">
        <v>20</v>
      </c>
      <c r="B29" s="9">
        <f>$K$3*'Punto de Medida'!C29</f>
        <v>8697.1572800000013</v>
      </c>
      <c r="C29" s="18">
        <f>$K$4*'Punto de Medida'!D29</f>
        <v>7984.0944528800001</v>
      </c>
      <c r="D29" s="9">
        <f ca="1">IF($J$13="SI",B29,'Energía Transada'!B29*'Energía Transada'!$J$15)</f>
        <v>8697.1572800000013</v>
      </c>
      <c r="E29" s="18">
        <f>IF($J$13="SI",'Energía Transada'!C29*'Energía Transada'!$J$16,0)</f>
        <v>0</v>
      </c>
      <c r="F29" s="16">
        <f ca="1">IF(A29&lt;=$J$18,OFFSET('Anexo I'!$B$1,MATCH(YEAR($J$8),'Anexo I'!$A:$A,0)-1+20,MONTH($J$8)),0)</f>
        <v>7.68</v>
      </c>
      <c r="G29" s="16">
        <v>6.1440000000000001</v>
      </c>
    </row>
    <row r="30" spans="1:10" x14ac:dyDescent="0.2">
      <c r="A30" s="8">
        <v>21</v>
      </c>
      <c r="B30" s="9">
        <f>$K$3*'Punto de Medida'!C30</f>
        <v>10390.581908000002</v>
      </c>
      <c r="C30" s="18">
        <f>$K$4*'Punto de Medida'!D30</f>
        <v>9558.4278957299994</v>
      </c>
      <c r="D30" s="9">
        <f ca="1">IF($J$13="SI",B30,'Energía Transada'!B30*'Energía Transada'!$J$15)</f>
        <v>10390.581908000002</v>
      </c>
      <c r="E30" s="18">
        <f>IF($J$13="SI",'Energía Transada'!C30*'Energía Transada'!$J$16,0)</f>
        <v>0</v>
      </c>
      <c r="F30" s="16">
        <f ca="1">IF(A30&lt;=$J$18,OFFSET('Anexo I'!$B$1,MATCH(YEAR($J$8),'Anexo I'!$A:$A,0)-1+21,MONTH($J$8)),0)</f>
        <v>7.68</v>
      </c>
      <c r="G30" s="16">
        <v>7.68</v>
      </c>
    </row>
    <row r="31" spans="1:10" x14ac:dyDescent="0.2">
      <c r="A31" s="8">
        <v>22</v>
      </c>
      <c r="B31" s="9">
        <f>$K$3*'Punto de Medida'!C31</f>
        <v>6970.9974742520008</v>
      </c>
      <c r="C31" s="18">
        <f>$K$4*'Punto de Medida'!D31</f>
        <v>6881.6415726099995</v>
      </c>
      <c r="D31" s="9">
        <f ca="1">IF($J$13="SI",B31,'Energía Transada'!B31*'Energía Transada'!$J$15)</f>
        <v>6970.9974742520008</v>
      </c>
      <c r="E31" s="18">
        <f>IF($J$13="SI",'Energía Transada'!C31*'Energía Transada'!$J$16,0)</f>
        <v>0</v>
      </c>
      <c r="F31" s="16">
        <f ca="1">IF(A31&lt;=$J$18,OFFSET('Anexo I'!$B$1,MATCH(YEAR($J$8),'Anexo I'!$A:$A,0)-1+22,MONTH($J$8)),0)</f>
        <v>7.68</v>
      </c>
      <c r="G31" s="16">
        <v>7.68</v>
      </c>
    </row>
    <row r="32" spans="1:10" x14ac:dyDescent="0.2">
      <c r="A32" s="8">
        <v>23</v>
      </c>
      <c r="B32" s="9">
        <f>$K$3*'Punto de Medida'!C32</f>
        <v>3593.4769213770001</v>
      </c>
      <c r="C32" s="18">
        <f>$K$4*'Punto de Medida'!D32</f>
        <v>6890.8132356699998</v>
      </c>
      <c r="D32" s="9">
        <f ca="1">IF($J$13="SI",B32,'Energía Transada'!B32*'Energía Transada'!$J$15)</f>
        <v>3593.4769213770001</v>
      </c>
      <c r="E32" s="18">
        <f>IF($J$13="SI",'Energía Transada'!C32*'Energía Transada'!$J$16,0)</f>
        <v>0</v>
      </c>
      <c r="F32" s="16">
        <f ca="1">IF(A32&lt;=$J$18,OFFSET('Anexo I'!$B$1,MATCH(YEAR($J$8),'Anexo I'!$A:$A,0)-1+23,MONTH($J$8)),0)</f>
        <v>7.68</v>
      </c>
      <c r="G32" s="16">
        <v>7.68</v>
      </c>
    </row>
    <row r="33" spans="1:7" x14ac:dyDescent="0.2">
      <c r="A33" s="8">
        <v>24</v>
      </c>
      <c r="B33" s="9">
        <f>$K$3*'Punto de Medida'!C33</f>
        <v>4868.6602684720001</v>
      </c>
      <c r="C33" s="18">
        <f>$K$4*'Punto de Medida'!D33</f>
        <v>8367.0476401399992</v>
      </c>
      <c r="D33" s="9">
        <f ca="1">IF($J$13="SI",B33,'Energía Transada'!B33*'Energía Transada'!$J$15)</f>
        <v>4868.6602684720001</v>
      </c>
      <c r="E33" s="18">
        <f>IF($J$13="SI",'Energía Transada'!C33*'Energía Transada'!$J$16,0)</f>
        <v>0</v>
      </c>
      <c r="F33" s="16">
        <f ca="1">IF(A33&lt;=$J$18,OFFSET('Anexo I'!$B$1,MATCH(YEAR($J$8),'Anexo I'!$A:$A,0)-1+24,MONTH($J$8)),0)</f>
        <v>7.68</v>
      </c>
      <c r="G33" s="16">
        <v>7.68</v>
      </c>
    </row>
    <row r="34" spans="1:7" x14ac:dyDescent="0.2">
      <c r="A34" s="8">
        <v>25</v>
      </c>
      <c r="B34" s="9">
        <f>$K$3*'Punto de Medida'!C34</f>
        <v>3307.0171400909999</v>
      </c>
      <c r="C34" s="18">
        <f>$K$4*'Punto de Medida'!D34</f>
        <v>6956.7610684599995</v>
      </c>
      <c r="D34" s="9">
        <f ca="1">IF($J$13="SI",B34,'Energía Transada'!B34*'Energía Transada'!$J$15)</f>
        <v>3307.0171400909999</v>
      </c>
      <c r="E34" s="18">
        <f>IF($J$13="SI",'Energía Transada'!C34*'Energía Transada'!$J$16,0)</f>
        <v>0</v>
      </c>
      <c r="F34" s="16">
        <f ca="1">IF(A34&lt;=$J$18,OFFSET('Anexo I'!$B$1,MATCH(YEAR($J$8),'Anexo I'!$A:$A,0)-1+1,MONTH($J$8)),0)</f>
        <v>7.68</v>
      </c>
      <c r="G34" s="16">
        <v>7.68</v>
      </c>
    </row>
    <row r="35" spans="1:7" x14ac:dyDescent="0.2">
      <c r="A35" s="8">
        <v>26</v>
      </c>
      <c r="B35" s="9">
        <f>$K$3*'Punto de Medida'!C35</f>
        <v>7030.8862936270007</v>
      </c>
      <c r="C35" s="18">
        <f>$K$4*'Punto de Medida'!D35</f>
        <v>7592.6338647599996</v>
      </c>
      <c r="D35" s="9">
        <f ca="1">IF($J$13="SI",B35,'Energía Transada'!B35*'Energía Transada'!$J$15)</f>
        <v>7030.8862936270007</v>
      </c>
      <c r="E35" s="18">
        <f>IF($J$13="SI",'Energía Transada'!C35*'Energía Transada'!$J$16,0)</f>
        <v>0</v>
      </c>
      <c r="F35" s="16">
        <f ca="1">IF(A35&lt;=$J$18,OFFSET('Anexo I'!$B$1,MATCH(YEAR($J$8),'Anexo I'!$A:$A,0)-1+2,MONTH($J$8)),0)</f>
        <v>7.68</v>
      </c>
      <c r="G35" s="16">
        <v>7.68</v>
      </c>
    </row>
    <row r="36" spans="1:7" x14ac:dyDescent="0.2">
      <c r="A36" s="8">
        <v>27</v>
      </c>
      <c r="B36" s="9">
        <f>$K$3*'Punto de Medida'!C36</f>
        <v>2878.1484443110003</v>
      </c>
      <c r="C36" s="18">
        <f>$K$4*'Punto de Medida'!D36</f>
        <v>11874.446958429999</v>
      </c>
      <c r="D36" s="9">
        <f ca="1">IF($J$13="SI",B36,'Energía Transada'!B36*'Energía Transada'!$J$15)</f>
        <v>2878.1484443110003</v>
      </c>
      <c r="E36" s="18">
        <f>IF($J$13="SI",'Energía Transada'!C36*'Energía Transada'!$J$16,0)</f>
        <v>0</v>
      </c>
      <c r="F36" s="16">
        <f ca="1">IF(A36&lt;=$J$18,OFFSET('Anexo I'!$B$1,MATCH(YEAR($J$8),'Anexo I'!$A:$A,0)-1+3,MONTH($J$8)),0)</f>
        <v>7.68</v>
      </c>
      <c r="G36" s="16">
        <v>7.68</v>
      </c>
    </row>
    <row r="37" spans="1:7" x14ac:dyDescent="0.2">
      <c r="A37" s="8">
        <v>28</v>
      </c>
      <c r="B37" s="9">
        <f>$K$3*'Punto de Medida'!C37</f>
        <v>2520.3001899040005</v>
      </c>
      <c r="C37" s="18">
        <f>$K$4*'Punto de Medida'!D37</f>
        <v>13830.406033080002</v>
      </c>
      <c r="D37" s="9">
        <f ca="1">IF($J$13="SI",B37,'Energía Transada'!B37*'Energía Transada'!$J$15)</f>
        <v>2520.3001899040005</v>
      </c>
      <c r="E37" s="18">
        <f>IF($J$13="SI",'Energía Transada'!C37*'Energía Transada'!$J$16,0)</f>
        <v>0</v>
      </c>
      <c r="F37" s="16">
        <f ca="1">IF(A37&lt;=$J$18,OFFSET('Anexo I'!$B$1,MATCH(YEAR($J$8),'Anexo I'!$A:$A,0)-1+4,MONTH($J$8)),0)</f>
        <v>7.68</v>
      </c>
      <c r="G37" s="16">
        <v>7.68</v>
      </c>
    </row>
    <row r="38" spans="1:7" x14ac:dyDescent="0.2">
      <c r="A38" s="8">
        <v>29</v>
      </c>
      <c r="B38" s="9">
        <f>$K$3*'Punto de Medida'!C38</f>
        <v>871.82545552900001</v>
      </c>
      <c r="C38" s="18">
        <f>$K$4*'Punto de Medida'!D38</f>
        <v>11605.07953906</v>
      </c>
      <c r="D38" s="9">
        <f ca="1">IF($J$13="SI",B38,'Energía Transada'!B38*'Energía Transada'!$J$15)</f>
        <v>871.82545552900001</v>
      </c>
      <c r="E38" s="18">
        <f>IF($J$13="SI",'Energía Transada'!C38*'Energía Transada'!$J$16,0)</f>
        <v>0</v>
      </c>
      <c r="F38" s="16">
        <f ca="1">IF(A38&lt;=$J$18,OFFSET('Anexo I'!$B$1,MATCH(YEAR($J$8),'Anexo I'!$A:$A,0)-1+5,MONTH($J$8)),0)</f>
        <v>7.68</v>
      </c>
      <c r="G38" s="16">
        <v>7.68</v>
      </c>
    </row>
    <row r="39" spans="1:7" x14ac:dyDescent="0.2">
      <c r="A39" s="8">
        <v>30</v>
      </c>
      <c r="B39" s="9">
        <f>$K$3*'Punto de Medida'!C39</f>
        <v>815.11188187800008</v>
      </c>
      <c r="C39" s="18">
        <f>$K$4*'Punto de Medida'!D39</f>
        <v>12982.45477172</v>
      </c>
      <c r="D39" s="9">
        <f ca="1">IF($J$13="SI",B39,'Energía Transada'!B39*'Energía Transada'!$J$15)</f>
        <v>815.11188187800008</v>
      </c>
      <c r="E39" s="18">
        <f>IF($J$13="SI",'Energía Transada'!C39*'Energía Transada'!$J$16,0)</f>
        <v>0</v>
      </c>
      <c r="F39" s="16">
        <f ca="1">IF(A39&lt;=$J$18,OFFSET('Anexo I'!$B$1,MATCH(YEAR($J$8),'Anexo I'!$A:$A,0)-1+6,MONTH($J$8)),0)</f>
        <v>7.68</v>
      </c>
      <c r="G39" s="16">
        <v>7.68</v>
      </c>
    </row>
    <row r="40" spans="1:7" x14ac:dyDescent="0.2">
      <c r="A40" s="8">
        <v>31</v>
      </c>
      <c r="B40" s="9">
        <f>$K$3*'Punto de Medida'!C40</f>
        <v>949.61592301799999</v>
      </c>
      <c r="C40" s="18">
        <f>$K$4*'Punto de Medida'!D40</f>
        <v>12180.43530361</v>
      </c>
      <c r="D40" s="9">
        <f ca="1">IF($J$13="SI",B40,'Energía Transada'!B40*'Energía Transada'!$J$15)</f>
        <v>949.61592301799999</v>
      </c>
      <c r="E40" s="18">
        <f>IF($J$13="SI",'Energía Transada'!C40*'Energía Transada'!$J$16,0)</f>
        <v>0</v>
      </c>
      <c r="F40" s="16">
        <f ca="1">IF(A40&lt;=$J$18,OFFSET('Anexo I'!$B$1,MATCH(YEAR($J$8),'Anexo I'!$A:$A,0)-1+7,MONTH($J$8)),0)</f>
        <v>7.68</v>
      </c>
      <c r="G40" s="16">
        <v>7.68</v>
      </c>
    </row>
    <row r="41" spans="1:7" x14ac:dyDescent="0.2">
      <c r="A41" s="8">
        <v>32</v>
      </c>
      <c r="B41" s="9">
        <f>$K$3*'Punto de Medida'!C41</f>
        <v>1889.6561745460003</v>
      </c>
      <c r="C41" s="18">
        <f>$K$4*'Punto de Medida'!D41</f>
        <v>12706.07529506</v>
      </c>
      <c r="D41" s="9">
        <f ca="1">IF($J$13="SI",B41,'Energía Transada'!B41*'Energía Transada'!$J$15)</f>
        <v>1889.6561745460003</v>
      </c>
      <c r="E41" s="18">
        <f>IF($J$13="SI",'Energía Transada'!C41*'Energía Transada'!$J$16,0)</f>
        <v>0</v>
      </c>
      <c r="F41" s="16">
        <f ca="1">IF(A41&lt;=$J$18,OFFSET('Anexo I'!$B$1,MATCH(YEAR($J$8),'Anexo I'!$A:$A,0)-1+8,MONTH($J$8)),0)</f>
        <v>0</v>
      </c>
      <c r="G41" s="16">
        <v>0</v>
      </c>
    </row>
    <row r="42" spans="1:7" x14ac:dyDescent="0.2">
      <c r="A42" s="8">
        <v>33</v>
      </c>
      <c r="B42" s="9">
        <f>$K$3*'Punto de Medida'!C42</f>
        <v>893.98482719000015</v>
      </c>
      <c r="C42" s="18">
        <f>$K$4*'Punto de Medida'!D42</f>
        <v>14654.908677289999</v>
      </c>
      <c r="D42" s="9">
        <f ca="1">IF($J$13="SI",B42,'Energía Transada'!B42*'Energía Transada'!$J$15)</f>
        <v>893.98482719000015</v>
      </c>
      <c r="E42" s="18">
        <f>IF($J$13="SI",'Energía Transada'!C42*'Energía Transada'!$J$16,0)</f>
        <v>0</v>
      </c>
      <c r="F42" s="16">
        <f ca="1">IF(A42&lt;=$J$18,OFFSET('Anexo I'!$B$1,MATCH(YEAR($J$8),'Anexo I'!$A:$A,0)-1+9,MONTH($J$8)),0)</f>
        <v>0</v>
      </c>
      <c r="G42" s="16">
        <v>0</v>
      </c>
    </row>
    <row r="43" spans="1:7" x14ac:dyDescent="0.2">
      <c r="A43" s="8">
        <v>34</v>
      </c>
      <c r="B43" s="9">
        <f>$K$3*'Punto de Medida'!C43</f>
        <v>205.57994351300002</v>
      </c>
      <c r="C43" s="18">
        <f>$K$4*'Punto de Medida'!D43</f>
        <v>11538.638461980001</v>
      </c>
      <c r="D43" s="9">
        <f ca="1">IF($J$13="SI",B43,'Energía Transada'!B43*'Energía Transada'!$J$15)</f>
        <v>205.57994351300002</v>
      </c>
      <c r="E43" s="18">
        <f>IF($J$13="SI",'Energía Transada'!C43*'Energía Transada'!$J$16,0)</f>
        <v>0</v>
      </c>
      <c r="F43" s="16">
        <f ca="1">IF(A43&lt;=$J$18,OFFSET('Anexo I'!$B$1,MATCH(YEAR($J$8),'Anexo I'!$A:$A,0)-1+10,MONTH($J$8)),0)</f>
        <v>0</v>
      </c>
      <c r="G43" s="16">
        <v>0</v>
      </c>
    </row>
    <row r="44" spans="1:7" x14ac:dyDescent="0.2">
      <c r="A44" s="8">
        <v>35</v>
      </c>
      <c r="B44" s="9">
        <f>$K$3*'Punto de Medida'!C44</f>
        <v>1337.6445775909999</v>
      </c>
      <c r="C44" s="18">
        <f>$K$4*'Punto de Medida'!D44</f>
        <v>10392.964936410001</v>
      </c>
      <c r="D44" s="9">
        <f ca="1">IF($J$13="SI",B44,'Energía Transada'!B44*'Energía Transada'!$J$15)</f>
        <v>1337.6445775909999</v>
      </c>
      <c r="E44" s="18">
        <f>IF($J$13="SI",'Energía Transada'!C44*'Energía Transada'!$J$16,0)</f>
        <v>0</v>
      </c>
      <c r="F44" s="16">
        <f ca="1">IF(A44&lt;=$J$18,OFFSET('Anexo I'!$B$1,MATCH(YEAR($J$8),'Anexo I'!$A:$A,0)-1+11,MONTH($J$8)),0)</f>
        <v>0</v>
      </c>
      <c r="G44" s="16">
        <v>0</v>
      </c>
    </row>
    <row r="45" spans="1:7" x14ac:dyDescent="0.2">
      <c r="A45" s="8">
        <v>36</v>
      </c>
      <c r="B45" s="9">
        <f>$K$3*'Punto de Medida'!C45</f>
        <v>3556.1022417199997</v>
      </c>
      <c r="C45" s="18">
        <f>$K$4*'Punto de Medida'!D45</f>
        <v>9424.9151769500004</v>
      </c>
      <c r="D45" s="9">
        <f ca="1">IF($J$13="SI",B45,'Energía Transada'!B45*'Energía Transada'!$J$15)</f>
        <v>3556.1022417199997</v>
      </c>
      <c r="E45" s="18">
        <f>IF($J$13="SI",'Energía Transada'!C45*'Energía Transada'!$J$16,0)</f>
        <v>0</v>
      </c>
      <c r="F45" s="16">
        <f ca="1">IF(A45&lt;=$J$18,OFFSET('Anexo I'!$B$1,MATCH(YEAR($J$8),'Anexo I'!$A:$A,0)-1+12,MONTH($J$8)),0)</f>
        <v>0</v>
      </c>
      <c r="G45" s="16">
        <v>0</v>
      </c>
    </row>
    <row r="46" spans="1:7" x14ac:dyDescent="0.2">
      <c r="A46" s="8">
        <v>37</v>
      </c>
      <c r="B46" s="9">
        <f>$K$3*'Punto de Medida'!C46</f>
        <v>5340.4291314359998</v>
      </c>
      <c r="C46" s="18">
        <f>$K$4*'Punto de Medida'!D46</f>
        <v>9368.9616372799992</v>
      </c>
      <c r="D46" s="9">
        <f ca="1">IF($J$13="SI",B46,'Energía Transada'!B46*'Energía Transada'!$J$15)</f>
        <v>5340.4291314359998</v>
      </c>
      <c r="E46" s="18">
        <f>IF($J$13="SI",'Energía Transada'!C46*'Energía Transada'!$J$16,0)</f>
        <v>0</v>
      </c>
      <c r="F46" s="16">
        <f ca="1">IF(A46&lt;=$J$18,OFFSET('Anexo I'!$B$1,MATCH(YEAR($J$8),'Anexo I'!$A:$A,0)-1+13,MONTH($J$8)),0)</f>
        <v>0</v>
      </c>
      <c r="G46" s="16">
        <v>0</v>
      </c>
    </row>
    <row r="47" spans="1:7" x14ac:dyDescent="0.2">
      <c r="A47" s="8">
        <v>38</v>
      </c>
      <c r="B47" s="9">
        <f>$K$3*'Punto de Medida'!C47</f>
        <v>5301.713013779</v>
      </c>
      <c r="C47" s="18">
        <f>$K$4*'Punto de Medida'!D47</f>
        <v>9198.066675</v>
      </c>
      <c r="D47" s="9">
        <f ca="1">IF($J$13="SI",B47,'Energía Transada'!B47*'Energía Transada'!$J$15)</f>
        <v>5301.713013779</v>
      </c>
      <c r="E47" s="18">
        <f>IF($J$13="SI",'Energía Transada'!C47*'Energía Transada'!$J$16,0)</f>
        <v>0</v>
      </c>
      <c r="F47" s="16">
        <f ca="1">IF(A47&lt;=$J$18,OFFSET('Anexo I'!$B$1,MATCH(YEAR($J$8),'Anexo I'!$A:$A,0)-1+14,MONTH($J$8)),0)</f>
        <v>0</v>
      </c>
      <c r="G47" s="16">
        <v>0</v>
      </c>
    </row>
    <row r="48" spans="1:7" x14ac:dyDescent="0.2">
      <c r="A48" s="8">
        <v>39</v>
      </c>
      <c r="B48" s="9">
        <f>$K$3*'Punto de Medida'!C48</f>
        <v>4597.7227187500002</v>
      </c>
      <c r="C48" s="18">
        <f>$K$4*'Punto de Medida'!D48</f>
        <v>10152.93018383</v>
      </c>
      <c r="D48" s="9">
        <f ca="1">IF($J$13="SI",B48,'Energía Transada'!B48*'Energía Transada'!$J$15)</f>
        <v>4597.7227187500002</v>
      </c>
      <c r="E48" s="18">
        <f>IF($J$13="SI",'Energía Transada'!C48*'Energía Transada'!$J$16,0)</f>
        <v>0</v>
      </c>
      <c r="F48" s="16">
        <f ca="1">IF(A48&lt;=$J$18,OFFSET('Anexo I'!$B$1,MATCH(YEAR($J$8),'Anexo I'!$A:$A,0)-1+15,MONTH($J$8)),0)</f>
        <v>0</v>
      </c>
      <c r="G48" s="16">
        <v>0</v>
      </c>
    </row>
    <row r="49" spans="1:7" x14ac:dyDescent="0.2">
      <c r="A49" s="8">
        <v>40</v>
      </c>
      <c r="B49" s="9">
        <f>$K$3*'Punto de Medida'!C49</f>
        <v>3495.6245178960003</v>
      </c>
      <c r="C49" s="18">
        <f>$K$4*'Punto de Medida'!D49</f>
        <v>10977.689058840002</v>
      </c>
      <c r="D49" s="9">
        <f ca="1">IF($J$13="SI",B49,'Energía Transada'!B49*'Energía Transada'!$J$15)</f>
        <v>3495.6245178960003</v>
      </c>
      <c r="E49" s="18">
        <f>IF($J$13="SI",'Energía Transada'!C49*'Energía Transada'!$J$16,0)</f>
        <v>0</v>
      </c>
      <c r="F49" s="16">
        <f ca="1">IF(A49&lt;=$J$18,OFFSET('Anexo I'!$B$1,MATCH(YEAR($J$8),'Anexo I'!$A:$A,0)-1+16,MONTH($J$8)),0)</f>
        <v>0</v>
      </c>
      <c r="G49" s="16">
        <v>0</v>
      </c>
    </row>
    <row r="50" spans="1:7" x14ac:dyDescent="0.2">
      <c r="A50" s="8">
        <v>41</v>
      </c>
      <c r="B50" s="9">
        <f>$K$3*'Punto de Medida'!C50</f>
        <v>4138.3035722490004</v>
      </c>
      <c r="C50" s="18">
        <f>$K$4*'Punto de Medida'!D50</f>
        <v>10888.858039219998</v>
      </c>
      <c r="D50" s="9">
        <f ca="1">IF($J$13="SI",B50,'Energía Transada'!B50*'Energía Transada'!$J$15)</f>
        <v>4138.3035722490004</v>
      </c>
      <c r="E50" s="18">
        <f>IF($J$13="SI",'Energía Transada'!C50*'Energía Transada'!$J$16,0)</f>
        <v>0</v>
      </c>
      <c r="F50" s="16">
        <f ca="1">IF(A50&lt;=$J$18,OFFSET('Anexo I'!$B$1,MATCH(YEAR($J$8),'Anexo I'!$A:$A,0)-1+17,MONTH($J$8)),0)</f>
        <v>0</v>
      </c>
      <c r="G50" s="16">
        <v>0</v>
      </c>
    </row>
    <row r="51" spans="1:7" x14ac:dyDescent="0.2">
      <c r="A51" s="8">
        <v>42</v>
      </c>
      <c r="B51" s="9">
        <f>$K$3*'Punto de Medida'!C51</f>
        <v>6279.4356660000012</v>
      </c>
      <c r="C51" s="18">
        <f>$K$4*'Punto de Medida'!D51</f>
        <v>10605.8681309</v>
      </c>
      <c r="D51" s="9">
        <f ca="1">IF($J$13="SI",B51,'Energía Transada'!B51*'Energía Transada'!$J$15)</f>
        <v>6279.4356660000012</v>
      </c>
      <c r="E51" s="18">
        <f>IF($J$13="SI",'Energía Transada'!C51*'Energía Transada'!$J$16,0)</f>
        <v>0</v>
      </c>
      <c r="F51" s="16">
        <f ca="1">IF(A51&lt;=$J$18,OFFSET('Anexo I'!$B$1,MATCH(YEAR($J$8),'Anexo I'!$A:$A,0)-1+18,MONTH($J$8)),0)</f>
        <v>7.68</v>
      </c>
      <c r="G51" s="16">
        <v>6.1440000000000001</v>
      </c>
    </row>
    <row r="52" spans="1:7" x14ac:dyDescent="0.2">
      <c r="A52" s="8">
        <v>43</v>
      </c>
      <c r="B52" s="9">
        <f>$K$3*'Punto de Medida'!C52</f>
        <v>8141.4205705000013</v>
      </c>
      <c r="C52" s="18">
        <f>$K$4*'Punto de Medida'!D52</f>
        <v>10014.182013080001</v>
      </c>
      <c r="D52" s="9">
        <f ca="1">IF($J$13="SI",B52,'Energía Transada'!B52*'Energía Transada'!$J$15)</f>
        <v>8141.4205705000013</v>
      </c>
      <c r="E52" s="18">
        <f>IF($J$13="SI",'Energía Transada'!C52*'Energía Transada'!$J$16,0)</f>
        <v>0</v>
      </c>
      <c r="F52" s="16">
        <f ca="1">IF(A52&lt;=$J$18,OFFSET('Anexo I'!$B$1,MATCH(YEAR($J$8),'Anexo I'!$A:$A,0)-1+19,MONTH($J$8)),0)</f>
        <v>7.68</v>
      </c>
      <c r="G52" s="16">
        <v>6.1440000000000001</v>
      </c>
    </row>
    <row r="53" spans="1:7" x14ac:dyDescent="0.2">
      <c r="A53" s="8">
        <v>44</v>
      </c>
      <c r="B53" s="9">
        <f>$K$3*'Punto de Medida'!C53</f>
        <v>5994.9050763140003</v>
      </c>
      <c r="C53" s="18">
        <f>$K$4*'Punto de Medida'!D53</f>
        <v>9807.1431664499996</v>
      </c>
      <c r="D53" s="9">
        <f ca="1">IF($J$13="SI",B53,'Energía Transada'!B53*'Energía Transada'!$J$15)</f>
        <v>5994.9050763140003</v>
      </c>
      <c r="E53" s="18">
        <f>IF($J$13="SI",'Energía Transada'!C53*'Energía Transada'!$J$16,0)</f>
        <v>0</v>
      </c>
      <c r="F53" s="16">
        <f ca="1">IF(A53&lt;=$J$18,OFFSET('Anexo I'!$B$1,MATCH(YEAR($J$8),'Anexo I'!$A:$A,0)-1+20,MONTH($J$8)),0)</f>
        <v>7.68</v>
      </c>
      <c r="G53" s="16">
        <v>7.68</v>
      </c>
    </row>
    <row r="54" spans="1:7" x14ac:dyDescent="0.2">
      <c r="A54" s="8">
        <v>45</v>
      </c>
      <c r="B54" s="9">
        <f>$K$3*'Punto de Medida'!C54</f>
        <v>2518.1241981840003</v>
      </c>
      <c r="C54" s="18">
        <f>$K$4*'Punto de Medida'!D54</f>
        <v>6429.8091860800005</v>
      </c>
      <c r="D54" s="9">
        <f ca="1">IF($J$13="SI",B54,'Energía Transada'!B54*'Energía Transada'!$J$15)</f>
        <v>2518.1241981840003</v>
      </c>
      <c r="E54" s="18">
        <f>IF($J$13="SI",'Energía Transada'!C54*'Energía Transada'!$J$16,0)</f>
        <v>0</v>
      </c>
      <c r="F54" s="16">
        <f ca="1">IF(A54&lt;=$J$18,OFFSET('Anexo I'!$B$1,MATCH(YEAR($J$8),'Anexo I'!$A:$A,0)-1+21,MONTH($J$8)),0)</f>
        <v>7.68</v>
      </c>
      <c r="G54" s="16">
        <v>7.68</v>
      </c>
    </row>
    <row r="55" spans="1:7" x14ac:dyDescent="0.2">
      <c r="A55" s="8">
        <v>46</v>
      </c>
      <c r="B55" s="9">
        <f>$K$3*'Punto de Medida'!C55</f>
        <v>2532.0609162660003</v>
      </c>
      <c r="C55" s="18">
        <f>$K$4*'Punto de Medida'!D55</f>
        <v>6466.7933567300006</v>
      </c>
      <c r="D55" s="9">
        <f ca="1">IF($J$13="SI",B55,'Energía Transada'!B55*'Energía Transada'!$J$15)</f>
        <v>2532.0609162660003</v>
      </c>
      <c r="E55" s="18">
        <f>IF($J$13="SI",'Energía Transada'!C55*'Energía Transada'!$J$16,0)</f>
        <v>0</v>
      </c>
      <c r="F55" s="16">
        <f ca="1">IF(A55&lt;=$J$18,OFFSET('Anexo I'!$B$1,MATCH(YEAR($J$8),'Anexo I'!$A:$A,0)-1+22,MONTH($J$8)),0)</f>
        <v>7.68</v>
      </c>
      <c r="G55" s="16">
        <v>7.68</v>
      </c>
    </row>
    <row r="56" spans="1:7" x14ac:dyDescent="0.2">
      <c r="A56" s="8">
        <v>47</v>
      </c>
      <c r="B56" s="9">
        <f>$K$3*'Punto de Medida'!C56</f>
        <v>5120.2709972749999</v>
      </c>
      <c r="C56" s="18">
        <f>$K$4*'Punto de Medida'!D56</f>
        <v>7330.4902699000004</v>
      </c>
      <c r="D56" s="9">
        <f ca="1">IF($J$13="SI",B56,'Energía Transada'!B56*'Energía Transada'!$J$15)</f>
        <v>5120.2709972749999</v>
      </c>
      <c r="E56" s="18">
        <f>IF($J$13="SI",'Energía Transada'!C56*'Energía Transada'!$J$16,0)</f>
        <v>0</v>
      </c>
      <c r="F56" s="16">
        <f ca="1">IF(A56&lt;=$J$18,OFFSET('Anexo I'!$B$1,MATCH(YEAR($J$8),'Anexo I'!$A:$A,0)-1+23,MONTH($J$8)),0)</f>
        <v>7.68</v>
      </c>
      <c r="G56" s="16">
        <v>7.68</v>
      </c>
    </row>
    <row r="57" spans="1:7" x14ac:dyDescent="0.2">
      <c r="A57" s="8">
        <v>48</v>
      </c>
      <c r="B57" s="9">
        <f>$K$3*'Punto de Medida'!C57</f>
        <v>6228.5488196890001</v>
      </c>
      <c r="C57" s="18">
        <f>$K$4*'Punto de Medida'!D57</f>
        <v>4121.8125697699998</v>
      </c>
      <c r="D57" s="9">
        <f ca="1">IF($J$13="SI",B57,'Energía Transada'!B57*'Energía Transada'!$J$15)</f>
        <v>6228.5488196890001</v>
      </c>
      <c r="E57" s="18">
        <f>IF($J$13="SI",'Energía Transada'!C57*'Energía Transada'!$J$16,0)</f>
        <v>0</v>
      </c>
      <c r="F57" s="16">
        <f ca="1">IF(A57&lt;=$J$18,OFFSET('Anexo I'!$B$1,MATCH(YEAR($J$8),'Anexo I'!$A:$A,0)-1+24,MONTH($J$8)),0)</f>
        <v>7.68</v>
      </c>
      <c r="G57" s="16">
        <v>7.68</v>
      </c>
    </row>
    <row r="58" spans="1:7" x14ac:dyDescent="0.2">
      <c r="A58" s="8">
        <v>49</v>
      </c>
      <c r="B58" s="9">
        <f>$K$3*'Punto de Medida'!C58</f>
        <v>8369.851329000001</v>
      </c>
      <c r="C58" s="18">
        <f>$K$4*'Punto de Medida'!D58</f>
        <v>3255.4376141000002</v>
      </c>
      <c r="D58" s="9">
        <f ca="1">IF($J$13="SI",B58,'Energía Transada'!B58*'Energía Transada'!$J$15)</f>
        <v>8369.851329000001</v>
      </c>
      <c r="E58" s="18">
        <f>IF($J$13="SI",'Energía Transada'!C58*'Energía Transada'!$J$16,0)</f>
        <v>0</v>
      </c>
      <c r="F58" s="16">
        <f ca="1">IF(A58&lt;=$J$18,OFFSET('Anexo I'!$B$1,MATCH(YEAR($J$8),'Anexo I'!$A:$A,0)-1+1,MONTH($J$8)),0)</f>
        <v>7.68</v>
      </c>
      <c r="G58" s="16">
        <v>7.68</v>
      </c>
    </row>
    <row r="59" spans="1:7" x14ac:dyDescent="0.2">
      <c r="A59" s="8">
        <v>50</v>
      </c>
      <c r="B59" s="9">
        <f>$K$3*'Punto de Medida'!C59</f>
        <v>9258.6135880000002</v>
      </c>
      <c r="C59" s="18">
        <f>$K$4*'Punto de Medida'!D59</f>
        <v>2300.4327342325</v>
      </c>
      <c r="D59" s="9">
        <f ca="1">IF($J$13="SI",B59,'Energía Transada'!B59*'Energía Transada'!$J$15)</f>
        <v>9258.6135880000002</v>
      </c>
      <c r="E59" s="18">
        <f>IF($J$13="SI",'Energía Transada'!C59*'Energía Transada'!$J$16,0)</f>
        <v>0</v>
      </c>
      <c r="F59" s="16">
        <f ca="1">IF(A59&lt;=$J$18,OFFSET('Anexo I'!$B$1,MATCH(YEAR($J$8),'Anexo I'!$A:$A,0)-1+2,MONTH($J$8)),0)</f>
        <v>7.68</v>
      </c>
      <c r="G59" s="16">
        <v>7.68</v>
      </c>
    </row>
    <row r="60" spans="1:7" x14ac:dyDescent="0.2">
      <c r="A60" s="8">
        <v>51</v>
      </c>
      <c r="B60" s="9">
        <f>$K$3*'Punto de Medida'!C60</f>
        <v>10206.629874000002</v>
      </c>
      <c r="C60" s="18">
        <f>$K$4*'Punto de Medida'!D60</f>
        <v>2723.4007345999999</v>
      </c>
      <c r="D60" s="9">
        <f ca="1">IF($J$13="SI",B60,'Energía Transada'!B60*'Energía Transada'!$J$15)</f>
        <v>10206.629874000002</v>
      </c>
      <c r="E60" s="18">
        <f>IF($J$13="SI",'Energía Transada'!C60*'Energía Transada'!$J$16,0)</f>
        <v>0</v>
      </c>
      <c r="F60" s="16">
        <f ca="1">IF(A60&lt;=$J$18,OFFSET('Anexo I'!$B$1,MATCH(YEAR($J$8),'Anexo I'!$A:$A,0)-1+3,MONTH($J$8)),0)</f>
        <v>7.68</v>
      </c>
      <c r="G60" s="16">
        <v>7.68</v>
      </c>
    </row>
    <row r="61" spans="1:7" x14ac:dyDescent="0.2">
      <c r="A61" s="8">
        <v>52</v>
      </c>
      <c r="B61" s="9">
        <f>$K$3*'Punto de Medida'!C61</f>
        <v>12897.928365</v>
      </c>
      <c r="C61" s="18">
        <f>$K$4*'Punto de Medida'!D61</f>
        <v>2494.78607035</v>
      </c>
      <c r="D61" s="9">
        <f ca="1">IF($J$13="SI",B61,'Energía Transada'!B61*'Energía Transada'!$J$15)</f>
        <v>12897.928365</v>
      </c>
      <c r="E61" s="18">
        <f>IF($J$13="SI",'Energía Transada'!C61*'Energía Transada'!$J$16,0)</f>
        <v>0</v>
      </c>
      <c r="F61" s="16">
        <f ca="1">IF(A61&lt;=$J$18,OFFSET('Anexo I'!$B$1,MATCH(YEAR($J$8),'Anexo I'!$A:$A,0)-1+4,MONTH($J$8)),0)</f>
        <v>7.68</v>
      </c>
      <c r="G61" s="16">
        <v>7.68</v>
      </c>
    </row>
    <row r="62" spans="1:7" x14ac:dyDescent="0.2">
      <c r="A62" s="8">
        <v>53</v>
      </c>
      <c r="B62" s="9">
        <f>$K$3*'Punto de Medida'!C62</f>
        <v>10899.118779500001</v>
      </c>
      <c r="C62" s="18">
        <f>$K$4*'Punto de Medida'!D62</f>
        <v>2144.9741451124</v>
      </c>
      <c r="D62" s="9">
        <f ca="1">IF($J$13="SI",B62,'Energía Transada'!B62*'Energía Transada'!$J$15)</f>
        <v>10899.118779500001</v>
      </c>
      <c r="E62" s="18">
        <f>IF($J$13="SI",'Energía Transada'!C62*'Energía Transada'!$J$16,0)</f>
        <v>0</v>
      </c>
      <c r="F62" s="16">
        <f ca="1">IF(A62&lt;=$J$18,OFFSET('Anexo I'!$B$1,MATCH(YEAR($J$8),'Anexo I'!$A:$A,0)-1+5,MONTH($J$8)),0)</f>
        <v>7.68</v>
      </c>
      <c r="G62" s="16">
        <v>7.68</v>
      </c>
    </row>
    <row r="63" spans="1:7" x14ac:dyDescent="0.2">
      <c r="A63" s="8">
        <v>54</v>
      </c>
      <c r="B63" s="9">
        <f>$K$3*'Punto de Medida'!C63</f>
        <v>9338.4996389999997</v>
      </c>
      <c r="C63" s="18">
        <f>$K$4*'Punto de Medida'!D63</f>
        <v>3400.2674982499998</v>
      </c>
      <c r="D63" s="9">
        <f ca="1">IF($J$13="SI",B63,'Energía Transada'!B63*'Energía Transada'!$J$15)</f>
        <v>9338.4996389999997</v>
      </c>
      <c r="E63" s="18">
        <f>IF($J$13="SI",'Energía Transada'!C63*'Energía Transada'!$J$16,0)</f>
        <v>0</v>
      </c>
      <c r="F63" s="16">
        <f ca="1">IF(A63&lt;=$J$18,OFFSET('Anexo I'!$B$1,MATCH(YEAR($J$8),'Anexo I'!$A:$A,0)-1+6,MONTH($J$8)),0)</f>
        <v>7.68</v>
      </c>
      <c r="G63" s="16">
        <v>7.68</v>
      </c>
    </row>
    <row r="64" spans="1:7" x14ac:dyDescent="0.2">
      <c r="A64" s="8">
        <v>55</v>
      </c>
      <c r="B64" s="9">
        <f>$K$3*'Punto de Medida'!C64</f>
        <v>8180.4127790000002</v>
      </c>
      <c r="C64" s="18">
        <f>$K$4*'Punto de Medida'!D64</f>
        <v>4906.3980619499998</v>
      </c>
      <c r="D64" s="9">
        <f ca="1">IF($J$13="SI",B64,'Energía Transada'!B64*'Energía Transada'!$J$15)</f>
        <v>8180.4127790000002</v>
      </c>
      <c r="E64" s="18">
        <f>IF($J$13="SI",'Energía Transada'!C64*'Energía Transada'!$J$16,0)</f>
        <v>0</v>
      </c>
      <c r="F64" s="16">
        <f ca="1">IF(A64&lt;=$J$18,OFFSET('Anexo I'!$B$1,MATCH(YEAR($J$8),'Anexo I'!$A:$A,0)-1+7,MONTH($J$8)),0)</f>
        <v>7.68</v>
      </c>
      <c r="G64" s="16">
        <v>7.68</v>
      </c>
    </row>
    <row r="65" spans="1:7" x14ac:dyDescent="0.2">
      <c r="A65" s="8">
        <v>56</v>
      </c>
      <c r="B65" s="9">
        <f>$K$3*'Punto de Medida'!C65</f>
        <v>10516.320507</v>
      </c>
      <c r="C65" s="18">
        <f>$K$4*'Punto de Medida'!D65</f>
        <v>4058.8970885400004</v>
      </c>
      <c r="D65" s="9">
        <f ca="1">IF($J$13="SI",B65,'Energía Transada'!B65*'Energía Transada'!$J$15)</f>
        <v>10516.320507</v>
      </c>
      <c r="E65" s="18">
        <f>IF($J$13="SI",'Energía Transada'!C65*'Energía Transada'!$J$16,0)</f>
        <v>0</v>
      </c>
      <c r="F65" s="16">
        <f ca="1">IF(A65&lt;=$J$18,OFFSET('Anexo I'!$B$1,MATCH(YEAR($J$8),'Anexo I'!$A:$A,0)-1+8,MONTH($J$8)),0)</f>
        <v>0</v>
      </c>
      <c r="G65" s="16">
        <v>0</v>
      </c>
    </row>
    <row r="66" spans="1:7" x14ac:dyDescent="0.2">
      <c r="A66" s="8">
        <v>57</v>
      </c>
      <c r="B66" s="9">
        <f>$K$3*'Punto de Medida'!C66</f>
        <v>9588.825855000001</v>
      </c>
      <c r="C66" s="18">
        <f>$K$4*'Punto de Medida'!D66</f>
        <v>2702.8458029300004</v>
      </c>
      <c r="D66" s="9">
        <f ca="1">IF($J$13="SI",B66,'Energía Transada'!B66*'Energía Transada'!$J$15)</f>
        <v>9588.825855000001</v>
      </c>
      <c r="E66" s="18">
        <f>IF($J$13="SI",'Energía Transada'!C66*'Energía Transada'!$J$16,0)</f>
        <v>0</v>
      </c>
      <c r="F66" s="16">
        <f ca="1">IF(A66&lt;=$J$18,OFFSET('Anexo I'!$B$1,MATCH(YEAR($J$8),'Anexo I'!$A:$A,0)-1+9,MONTH($J$8)),0)</f>
        <v>0</v>
      </c>
      <c r="G66" s="16">
        <v>0</v>
      </c>
    </row>
    <row r="67" spans="1:7" x14ac:dyDescent="0.2">
      <c r="A67" s="8">
        <v>58</v>
      </c>
      <c r="B67" s="9">
        <f>$K$3*'Punto de Medida'!C67</f>
        <v>9523.9938079999993</v>
      </c>
      <c r="C67" s="18">
        <f>$K$4*'Punto de Medida'!D67</f>
        <v>3086.7171146700002</v>
      </c>
      <c r="D67" s="9">
        <f ca="1">IF($J$13="SI",B67,'Energía Transada'!B67*'Energía Transada'!$J$15)</f>
        <v>9523.9938079999993</v>
      </c>
      <c r="E67" s="18">
        <f>IF($J$13="SI",'Energía Transada'!C67*'Energía Transada'!$J$16,0)</f>
        <v>0</v>
      </c>
      <c r="F67" s="16">
        <f ca="1">IF(A67&lt;=$J$18,OFFSET('Anexo I'!$B$1,MATCH(YEAR($J$8),'Anexo I'!$A:$A,0)-1+10,MONTH($J$8)),0)</f>
        <v>0</v>
      </c>
      <c r="G67" s="16">
        <v>0</v>
      </c>
    </row>
    <row r="68" spans="1:7" x14ac:dyDescent="0.2">
      <c r="A68" s="8">
        <v>59</v>
      </c>
      <c r="B68" s="9">
        <f>$K$3*'Punto de Medida'!C68</f>
        <v>10106.110735</v>
      </c>
      <c r="C68" s="18">
        <f>$K$4*'Punto de Medida'!D68</f>
        <v>2688.5166875700002</v>
      </c>
      <c r="D68" s="9">
        <f ca="1">IF($J$13="SI",B68,'Energía Transada'!B68*'Energía Transada'!$J$15)</f>
        <v>10106.110735</v>
      </c>
      <c r="E68" s="18">
        <f>IF($J$13="SI",'Energía Transada'!C68*'Energía Transada'!$J$16,0)</f>
        <v>0</v>
      </c>
      <c r="F68" s="16">
        <f ca="1">IF(A68&lt;=$J$18,OFFSET('Anexo I'!$B$1,MATCH(YEAR($J$8),'Anexo I'!$A:$A,0)-1+11,MONTH($J$8)),0)</f>
        <v>0</v>
      </c>
      <c r="G68" s="16">
        <v>0</v>
      </c>
    </row>
    <row r="69" spans="1:7" x14ac:dyDescent="0.2">
      <c r="A69" s="8">
        <v>60</v>
      </c>
      <c r="B69" s="9">
        <f>$K$3*'Punto de Medida'!C69</f>
        <v>7655.7353600000006</v>
      </c>
      <c r="C69" s="18">
        <f>$K$4*'Punto de Medida'!D69</f>
        <v>5155.1056349800001</v>
      </c>
      <c r="D69" s="9">
        <f ca="1">IF($J$13="SI",B69,'Energía Transada'!B69*'Energía Transada'!$J$15)</f>
        <v>7655.7353600000006</v>
      </c>
      <c r="E69" s="18">
        <f>IF($J$13="SI",'Energía Transada'!C69*'Energía Transada'!$J$16,0)</f>
        <v>0</v>
      </c>
      <c r="F69" s="16">
        <f ca="1">IF(A69&lt;=$J$18,OFFSET('Anexo I'!$B$1,MATCH(YEAR($J$8),'Anexo I'!$A:$A,0)-1+12,MONTH($J$8)),0)</f>
        <v>0</v>
      </c>
      <c r="G69" s="16">
        <v>0</v>
      </c>
    </row>
    <row r="70" spans="1:7" x14ac:dyDescent="0.2">
      <c r="A70" s="8">
        <v>61</v>
      </c>
      <c r="B70" s="9">
        <f>$K$3*'Punto de Medida'!C70</f>
        <v>4886.1274323190009</v>
      </c>
      <c r="C70" s="18">
        <f>$K$4*'Punto de Medida'!D70</f>
        <v>6321.4450358499998</v>
      </c>
      <c r="D70" s="9">
        <f ca="1">IF($J$13="SI",B70,'Energía Transada'!B70*'Energía Transada'!$J$15)</f>
        <v>4886.1274323190009</v>
      </c>
      <c r="E70" s="18">
        <f>IF($J$13="SI",'Energía Transada'!C70*'Energía Transada'!$J$16,0)</f>
        <v>0</v>
      </c>
      <c r="F70" s="16">
        <f ca="1">IF(A70&lt;=$J$18,OFFSET('Anexo I'!$B$1,MATCH(YEAR($J$8),'Anexo I'!$A:$A,0)-1+13,MONTH($J$8)),0)</f>
        <v>0</v>
      </c>
      <c r="G70" s="16">
        <v>0</v>
      </c>
    </row>
    <row r="71" spans="1:7" x14ac:dyDescent="0.2">
      <c r="A71" s="8">
        <v>62</v>
      </c>
      <c r="B71" s="9">
        <f>$K$3*'Punto de Medida'!C71</f>
        <v>2180.8497060630002</v>
      </c>
      <c r="C71" s="18">
        <f>$K$4*'Punto de Medida'!D71</f>
        <v>8084.6513690599995</v>
      </c>
      <c r="D71" s="9">
        <f ca="1">IF($J$13="SI",B71,'Energía Transada'!B71*'Energía Transada'!$J$15)</f>
        <v>2180.8497060630002</v>
      </c>
      <c r="E71" s="18">
        <f>IF($J$13="SI",'Energía Transada'!C71*'Energía Transada'!$J$16,0)</f>
        <v>0</v>
      </c>
      <c r="F71" s="16">
        <f ca="1">IF(A71&lt;=$J$18,OFFSET('Anexo I'!$B$1,MATCH(YEAR($J$8),'Anexo I'!$A:$A,0)-1+14,MONTH($J$8)),0)</f>
        <v>0</v>
      </c>
      <c r="G71" s="16">
        <v>0</v>
      </c>
    </row>
    <row r="72" spans="1:7" x14ac:dyDescent="0.2">
      <c r="A72" s="8">
        <v>63</v>
      </c>
      <c r="B72" s="9">
        <f>$K$3*'Punto de Medida'!C72</f>
        <v>5210.2055906250007</v>
      </c>
      <c r="C72" s="18">
        <f>$K$4*'Punto de Medida'!D72</f>
        <v>6607.4007080199999</v>
      </c>
      <c r="D72" s="9">
        <f ca="1">IF($J$13="SI",B72,'Energía Transada'!B72*'Energía Transada'!$J$15)</f>
        <v>5210.2055906250007</v>
      </c>
      <c r="E72" s="18">
        <f>IF($J$13="SI",'Energía Transada'!C72*'Energía Transada'!$J$16,0)</f>
        <v>0</v>
      </c>
      <c r="F72" s="16">
        <f ca="1">IF(A72&lt;=$J$18,OFFSET('Anexo I'!$B$1,MATCH(YEAR($J$8),'Anexo I'!$A:$A,0)-1+15,MONTH($J$8)),0)</f>
        <v>0</v>
      </c>
      <c r="G72" s="16">
        <v>0</v>
      </c>
    </row>
    <row r="73" spans="1:7" x14ac:dyDescent="0.2">
      <c r="A73" s="8">
        <v>64</v>
      </c>
      <c r="B73" s="9">
        <f>$K$3*'Punto de Medida'!C73</f>
        <v>5548.638374692001</v>
      </c>
      <c r="C73" s="18">
        <f>$K$4*'Punto de Medida'!D73</f>
        <v>7362.3581143699994</v>
      </c>
      <c r="D73" s="9">
        <f ca="1">IF($J$13="SI",B73,'Energía Transada'!B73*'Energía Transada'!$J$15)</f>
        <v>5548.638374692001</v>
      </c>
      <c r="E73" s="18">
        <f>IF($J$13="SI",'Energía Transada'!C73*'Energía Transada'!$J$16,0)</f>
        <v>0</v>
      </c>
      <c r="F73" s="16">
        <f ca="1">IF(A73&lt;=$J$18,OFFSET('Anexo I'!$B$1,MATCH(YEAR($J$8),'Anexo I'!$A:$A,0)-1+16,MONTH($J$8)),0)</f>
        <v>0</v>
      </c>
      <c r="G73" s="16">
        <v>0</v>
      </c>
    </row>
    <row r="74" spans="1:7" x14ac:dyDescent="0.2">
      <c r="A74" s="8">
        <v>65</v>
      </c>
      <c r="B74" s="9">
        <f>$K$3*'Punto de Medida'!C74</f>
        <v>8381.0908930000005</v>
      </c>
      <c r="C74" s="18">
        <f>$K$4*'Punto de Medida'!D74</f>
        <v>8223.4091753800003</v>
      </c>
      <c r="D74" s="9">
        <f ca="1">IF($J$13="SI",B74,'Energía Transada'!B74*'Energía Transada'!$J$15)</f>
        <v>8381.0908930000005</v>
      </c>
      <c r="E74" s="18">
        <f>IF($J$13="SI",'Energía Transada'!C74*'Energía Transada'!$J$16,0)</f>
        <v>0</v>
      </c>
      <c r="F74" s="16">
        <f ca="1">IF(A74&lt;=$J$18,OFFSET('Anexo I'!$B$1,MATCH(YEAR($J$8),'Anexo I'!$A:$A,0)-1+17,MONTH($J$8)),0)</f>
        <v>0</v>
      </c>
      <c r="G74" s="16">
        <v>0</v>
      </c>
    </row>
    <row r="75" spans="1:7" x14ac:dyDescent="0.2">
      <c r="A75" s="8">
        <v>66</v>
      </c>
      <c r="B75" s="9">
        <f>$K$3*'Punto de Medida'!C75</f>
        <v>7912.5881519999994</v>
      </c>
      <c r="C75" s="18">
        <f>$K$4*'Punto de Medida'!D75</f>
        <v>8357.5388397899987</v>
      </c>
      <c r="D75" s="9">
        <f ca="1">IF($J$13="SI",B75,'Energía Transada'!B75*'Energía Transada'!$J$15)</f>
        <v>7912.5881519999994</v>
      </c>
      <c r="E75" s="18">
        <f>IF($J$13="SI",'Energía Transada'!C75*'Energía Transada'!$J$16,0)</f>
        <v>0</v>
      </c>
      <c r="F75" s="16">
        <f ca="1">IF(A75&lt;=$J$18,OFFSET('Anexo I'!$B$1,MATCH(YEAR($J$8),'Anexo I'!$A:$A,0)-1+18,MONTH($J$8)),0)</f>
        <v>7.68</v>
      </c>
      <c r="G75" s="16">
        <v>6.1440000000000001</v>
      </c>
    </row>
    <row r="76" spans="1:7" x14ac:dyDescent="0.2">
      <c r="A76" s="8">
        <v>67</v>
      </c>
      <c r="B76" s="9">
        <f>$K$3*'Punto de Medida'!C76</f>
        <v>8133.0936400000001</v>
      </c>
      <c r="C76" s="18">
        <f>$K$4*'Punto de Medida'!D76</f>
        <v>7244.5832958800002</v>
      </c>
      <c r="D76" s="9">
        <f ca="1">IF($J$13="SI",B76,'Energía Transada'!B76*'Energía Transada'!$J$15)</f>
        <v>8133.0936400000001</v>
      </c>
      <c r="E76" s="18">
        <f>IF($J$13="SI",'Energía Transada'!C76*'Energía Transada'!$J$16,0)</f>
        <v>0</v>
      </c>
      <c r="F76" s="16">
        <f ca="1">IF(A76&lt;=$J$18,OFFSET('Anexo I'!$B$1,MATCH(YEAR($J$8),'Anexo I'!$A:$A,0)-1+19,MONTH($J$8)),0)</f>
        <v>7.68</v>
      </c>
      <c r="G76" s="16">
        <v>7.68</v>
      </c>
    </row>
    <row r="77" spans="1:7" x14ac:dyDescent="0.2">
      <c r="A77" s="8">
        <v>68</v>
      </c>
      <c r="B77" s="9">
        <f>$K$3*'Punto de Medida'!C77</f>
        <v>6528.35546419</v>
      </c>
      <c r="C77" s="18">
        <f>$K$4*'Punto de Medida'!D77</f>
        <v>5587.6066995700003</v>
      </c>
      <c r="D77" s="9">
        <f ca="1">IF($J$13="SI",B77,'Energía Transada'!B77*'Energía Transada'!$J$15)</f>
        <v>6528.35546419</v>
      </c>
      <c r="E77" s="18">
        <f>IF($J$13="SI",'Energía Transada'!C77*'Energía Transada'!$J$16,0)</f>
        <v>0</v>
      </c>
      <c r="F77" s="16">
        <f ca="1">IF(A77&lt;=$J$18,OFFSET('Anexo I'!$B$1,MATCH(YEAR($J$8),'Anexo I'!$A:$A,0)-1+20,MONTH($J$8)),0)</f>
        <v>7.68</v>
      </c>
      <c r="G77" s="16">
        <v>7.68</v>
      </c>
    </row>
    <row r="78" spans="1:7" x14ac:dyDescent="0.2">
      <c r="A78" s="8">
        <v>69</v>
      </c>
      <c r="B78" s="9">
        <f>$K$3*'Punto de Medida'!C78</f>
        <v>3499.9150020030002</v>
      </c>
      <c r="C78" s="18">
        <f>$K$4*'Punto de Medida'!D78</f>
        <v>6348.9184144400006</v>
      </c>
      <c r="D78" s="9">
        <f ca="1">IF($J$13="SI",B78,'Energía Transada'!B78*'Energía Transada'!$J$15)</f>
        <v>3499.9150020030002</v>
      </c>
      <c r="E78" s="18">
        <f>IF($J$13="SI",'Energía Transada'!C78*'Energía Transada'!$J$16,0)</f>
        <v>0</v>
      </c>
      <c r="F78" s="16">
        <f ca="1">IF(A78&lt;=$J$18,OFFSET('Anexo I'!$B$1,MATCH(YEAR($J$8),'Anexo I'!$A:$A,0)-1+21,MONTH($J$8)),0)</f>
        <v>7.68</v>
      </c>
      <c r="G78" s="16">
        <v>7.68</v>
      </c>
    </row>
    <row r="79" spans="1:7" x14ac:dyDescent="0.2">
      <c r="A79" s="8">
        <v>70</v>
      </c>
      <c r="B79" s="9">
        <f>$K$3*'Punto de Medida'!C79</f>
        <v>2625.5107230240001</v>
      </c>
      <c r="C79" s="18">
        <f>$K$4*'Punto de Medida'!D79</f>
        <v>3105.5132049200001</v>
      </c>
      <c r="D79" s="9">
        <f ca="1">IF($J$13="SI",B79,'Energía Transada'!B79*'Energía Transada'!$J$15)</f>
        <v>2625.5107230240001</v>
      </c>
      <c r="E79" s="18">
        <f>IF($J$13="SI",'Energía Transada'!C79*'Energía Transada'!$J$16,0)</f>
        <v>0</v>
      </c>
      <c r="F79" s="16">
        <f ca="1">IF(A79&lt;=$J$18,OFFSET('Anexo I'!$B$1,MATCH(YEAR($J$8),'Anexo I'!$A:$A,0)-1+22,MONTH($J$8)),0)</f>
        <v>7.68</v>
      </c>
      <c r="G79" s="16">
        <v>7.68</v>
      </c>
    </row>
    <row r="80" spans="1:7" x14ac:dyDescent="0.2">
      <c r="A80" s="8">
        <v>71</v>
      </c>
      <c r="B80" s="9">
        <f>$K$3*'Punto de Medida'!C80</f>
        <v>1350.9665115519999</v>
      </c>
      <c r="C80" s="18">
        <f>$K$4*'Punto de Medida'!D80</f>
        <v>3249.8443541199999</v>
      </c>
      <c r="D80" s="9">
        <f ca="1">IF($J$13="SI",B80,'Energía Transada'!B80*'Energía Transada'!$J$15)</f>
        <v>1350.9665115519999</v>
      </c>
      <c r="E80" s="18">
        <f>IF($J$13="SI",'Energía Transada'!C80*'Energía Transada'!$J$16,0)</f>
        <v>0</v>
      </c>
      <c r="F80" s="16">
        <f ca="1">IF(A80&lt;=$J$18,OFFSET('Anexo I'!$B$1,MATCH(YEAR($J$8),'Anexo I'!$A:$A,0)-1+23,MONTH($J$8)),0)</f>
        <v>7.68</v>
      </c>
      <c r="G80" s="16">
        <v>7.68</v>
      </c>
    </row>
    <row r="81" spans="1:7" x14ac:dyDescent="0.2">
      <c r="A81" s="8">
        <v>72</v>
      </c>
      <c r="B81" s="9">
        <f>$K$3*'Punto de Medida'!C81</f>
        <v>1727.624930556</v>
      </c>
      <c r="C81" s="18">
        <f>$K$4*'Punto de Medida'!D81</f>
        <v>4827.1277886299995</v>
      </c>
      <c r="D81" s="9">
        <f ca="1">IF($J$13="SI",B81,'Energía Transada'!B81*'Energía Transada'!$J$15)</f>
        <v>1727.624930556</v>
      </c>
      <c r="E81" s="18">
        <f>IF($J$13="SI",'Energía Transada'!C81*'Energía Transada'!$J$16,0)</f>
        <v>0</v>
      </c>
      <c r="F81" s="16">
        <f ca="1">IF(A81&lt;=$J$18,OFFSET('Anexo I'!$B$1,MATCH(YEAR($J$8),'Anexo I'!$A:$A,0)-1+24,MONTH($J$8)),0)</f>
        <v>7.68</v>
      </c>
      <c r="G81" s="16">
        <v>7.68</v>
      </c>
    </row>
    <row r="82" spans="1:7" x14ac:dyDescent="0.2">
      <c r="A82" s="8">
        <v>73</v>
      </c>
      <c r="B82" s="9">
        <f>$K$3*'Punto de Medida'!C82</f>
        <v>741.41270492800004</v>
      </c>
      <c r="C82" s="18">
        <f>$K$4*'Punto de Medida'!D82</f>
        <v>3475.5369644800003</v>
      </c>
      <c r="D82" s="9">
        <f ca="1">IF($J$13="SI",B82,'Energía Transada'!B82*'Energía Transada'!$J$15)</f>
        <v>741.41270492800004</v>
      </c>
      <c r="E82" s="18">
        <f>IF($J$13="SI",'Energía Transada'!C82*'Energía Transada'!$J$16,0)</f>
        <v>0</v>
      </c>
      <c r="F82" s="16">
        <f ca="1">IF(A82&lt;=$J$18,OFFSET('Anexo I'!$B$1,MATCH(YEAR($J$8),'Anexo I'!$A:$A,0)-1+1,MONTH($J$8)),0)</f>
        <v>7.68</v>
      </c>
      <c r="G82" s="16">
        <v>7.68</v>
      </c>
    </row>
    <row r="83" spans="1:7" x14ac:dyDescent="0.2">
      <c r="A83" s="8">
        <v>74</v>
      </c>
      <c r="B83" s="9">
        <f>$K$3*'Punto de Medida'!C83</f>
        <v>906.29023324000002</v>
      </c>
      <c r="C83" s="18">
        <f>$K$4*'Punto de Medida'!D83</f>
        <v>3414.4845933800002</v>
      </c>
      <c r="D83" s="9">
        <f ca="1">IF($J$13="SI",B83,'Energía Transada'!B83*'Energía Transada'!$J$15)</f>
        <v>906.29023324000002</v>
      </c>
      <c r="E83" s="18">
        <f>IF($J$13="SI",'Energía Transada'!C83*'Energía Transada'!$J$16,0)</f>
        <v>0</v>
      </c>
      <c r="F83" s="16">
        <f ca="1">IF(A83&lt;=$J$18,OFFSET('Anexo I'!$B$1,MATCH(YEAR($J$8),'Anexo I'!$A:$A,0)-1+2,MONTH($J$8)),0)</f>
        <v>7.68</v>
      </c>
      <c r="G83" s="16">
        <v>7.68</v>
      </c>
    </row>
    <row r="84" spans="1:7" x14ac:dyDescent="0.2">
      <c r="A84" s="8">
        <v>75</v>
      </c>
      <c r="B84" s="9">
        <f>$K$3*'Punto de Medida'!C84</f>
        <v>1282.3288839480001</v>
      </c>
      <c r="C84" s="18">
        <f>$K$4*'Punto de Medida'!D84</f>
        <v>3526.8268344399994</v>
      </c>
      <c r="D84" s="9">
        <f ca="1">IF($J$13="SI",B84,'Energía Transada'!B84*'Energía Transada'!$J$15)</f>
        <v>1282.3288839480001</v>
      </c>
      <c r="E84" s="18">
        <f>IF($J$13="SI",'Energía Transada'!C84*'Energía Transada'!$J$16,0)</f>
        <v>0</v>
      </c>
      <c r="F84" s="16">
        <f ca="1">IF(A84&lt;=$J$18,OFFSET('Anexo I'!$B$1,MATCH(YEAR($J$8),'Anexo I'!$A:$A,0)-1+3,MONTH($J$8)),0)</f>
        <v>7.68</v>
      </c>
      <c r="G84" s="16">
        <v>7.68</v>
      </c>
    </row>
    <row r="85" spans="1:7" x14ac:dyDescent="0.2">
      <c r="A85" s="8">
        <v>76</v>
      </c>
      <c r="B85" s="9">
        <f>$K$3*'Punto de Medida'!C85</f>
        <v>1592.3357784460002</v>
      </c>
      <c r="C85" s="18">
        <f>$K$4*'Punto de Medida'!D85</f>
        <v>2630.7382705274999</v>
      </c>
      <c r="D85" s="9">
        <f ca="1">IF($J$13="SI",B85,'Energía Transada'!B85*'Energía Transada'!$J$15)</f>
        <v>1592.3357784460002</v>
      </c>
      <c r="E85" s="18">
        <f>IF($J$13="SI",'Energía Transada'!C85*'Energía Transada'!$J$16,0)</f>
        <v>0</v>
      </c>
      <c r="F85" s="16">
        <f ca="1">IF(A85&lt;=$J$18,OFFSET('Anexo I'!$B$1,MATCH(YEAR($J$8),'Anexo I'!$A:$A,0)-1+4,MONTH($J$8)),0)</f>
        <v>7.68</v>
      </c>
      <c r="G85" s="16">
        <v>7.68</v>
      </c>
    </row>
    <row r="86" spans="1:7" x14ac:dyDescent="0.2">
      <c r="A86" s="8">
        <v>77</v>
      </c>
      <c r="B86" s="9">
        <f>$K$3*'Punto de Medida'!C86</f>
        <v>1627.8472492660001</v>
      </c>
      <c r="C86" s="18">
        <f>$K$4*'Punto de Medida'!D86</f>
        <v>372.78208089219993</v>
      </c>
      <c r="D86" s="9">
        <f ca="1">IF($J$13="SI",B86,'Energía Transada'!B86*'Energía Transada'!$J$15)</f>
        <v>1627.8472492660001</v>
      </c>
      <c r="E86" s="18">
        <f>IF($J$13="SI",'Energía Transada'!C86*'Energía Transada'!$J$16,0)</f>
        <v>0</v>
      </c>
      <c r="F86" s="16">
        <f ca="1">IF(A86&lt;=$J$18,OFFSET('Anexo I'!$B$1,MATCH(YEAR($J$8),'Anexo I'!$A:$A,0)-1+5,MONTH($J$8)),0)</f>
        <v>7.68</v>
      </c>
      <c r="G86" s="16">
        <v>7.68</v>
      </c>
    </row>
    <row r="87" spans="1:7" x14ac:dyDescent="0.2">
      <c r="A87" s="8">
        <v>78</v>
      </c>
      <c r="B87" s="9">
        <f>$K$3*'Punto de Medida'!C87</f>
        <v>1166.8753376070003</v>
      </c>
      <c r="C87" s="18">
        <f>$K$4*'Punto de Medida'!D87</f>
        <v>2.6372786558999999</v>
      </c>
      <c r="D87" s="9">
        <f ca="1">IF($J$13="SI",B87,'Energía Transada'!B87*'Energía Transada'!$J$15)</f>
        <v>1166.8753376070003</v>
      </c>
      <c r="E87" s="18">
        <f>IF($J$13="SI",'Energía Transada'!C87*'Energía Transada'!$J$16,0)</f>
        <v>0</v>
      </c>
      <c r="F87" s="16">
        <f ca="1">IF(A87&lt;=$J$18,OFFSET('Anexo I'!$B$1,MATCH(YEAR($J$8),'Anexo I'!$A:$A,0)-1+6,MONTH($J$8)),0)</f>
        <v>7.68</v>
      </c>
      <c r="G87" s="16">
        <v>7.68</v>
      </c>
    </row>
    <row r="88" spans="1:7" x14ac:dyDescent="0.2">
      <c r="A88" s="8">
        <v>79</v>
      </c>
      <c r="B88" s="9">
        <f>$K$3*'Punto de Medida'!C88</f>
        <v>744.87672836500008</v>
      </c>
      <c r="C88" s="18">
        <f>$K$4*'Punto de Medida'!D88</f>
        <v>339.10520391019998</v>
      </c>
      <c r="D88" s="9">
        <f ca="1">IF($J$13="SI",B88,'Energía Transada'!B88*'Energía Transada'!$J$15)</f>
        <v>744.87672836500008</v>
      </c>
      <c r="E88" s="18">
        <f>IF($J$13="SI",'Energía Transada'!C88*'Energía Transada'!$J$16,0)</f>
        <v>0</v>
      </c>
      <c r="F88" s="16">
        <f ca="1">IF(A88&lt;=$J$18,OFFSET('Anexo I'!$B$1,MATCH(YEAR($J$8),'Anexo I'!$A:$A,0)-1+7,MONTH($J$8)),0)</f>
        <v>7.68</v>
      </c>
      <c r="G88" s="16">
        <v>7.68</v>
      </c>
    </row>
    <row r="89" spans="1:7" x14ac:dyDescent="0.2">
      <c r="A89" s="8">
        <v>80</v>
      </c>
      <c r="B89" s="9">
        <f>$K$3*'Punto de Medida'!C89</f>
        <v>782.82168342699993</v>
      </c>
      <c r="C89" s="18">
        <f>$K$4*'Punto de Medida'!D89</f>
        <v>5291.55445728</v>
      </c>
      <c r="D89" s="9">
        <f ca="1">IF($J$13="SI",B89,'Energía Transada'!B89*'Energía Transada'!$J$15)</f>
        <v>782.82168342699993</v>
      </c>
      <c r="E89" s="18">
        <f>IF($J$13="SI",'Energía Transada'!C89*'Energía Transada'!$J$16,0)</f>
        <v>0</v>
      </c>
      <c r="F89" s="16">
        <f ca="1">IF(A89&lt;=$J$18,OFFSET('Anexo I'!$B$1,MATCH(YEAR($J$8),'Anexo I'!$A:$A,0)-1+8,MONTH($J$8)),0)</f>
        <v>0</v>
      </c>
      <c r="G89" s="16">
        <v>0</v>
      </c>
    </row>
    <row r="90" spans="1:7" x14ac:dyDescent="0.2">
      <c r="A90" s="8">
        <v>81</v>
      </c>
      <c r="B90" s="9">
        <f>$K$3*'Punto de Medida'!C90</f>
        <v>27.654944695000001</v>
      </c>
      <c r="C90" s="18">
        <f>$K$4*'Punto de Medida'!D90</f>
        <v>5457.5576721400002</v>
      </c>
      <c r="D90" s="9">
        <f ca="1">IF($J$13="SI",B90,'Energía Transada'!B90*'Energía Transada'!$J$15)</f>
        <v>27.654944695000001</v>
      </c>
      <c r="E90" s="18">
        <f>IF($J$13="SI",'Energía Transada'!C90*'Energía Transada'!$J$16,0)</f>
        <v>0</v>
      </c>
      <c r="F90" s="16">
        <f ca="1">IF(A90&lt;=$J$18,OFFSET('Anexo I'!$B$1,MATCH(YEAR($J$8),'Anexo I'!$A:$A,0)-1+9,MONTH($J$8)),0)</f>
        <v>0</v>
      </c>
      <c r="G90" s="16">
        <v>0</v>
      </c>
    </row>
    <row r="91" spans="1:7" x14ac:dyDescent="0.2">
      <c r="A91" s="8">
        <v>82</v>
      </c>
      <c r="B91" s="9">
        <f>$K$3*'Punto de Medida'!C91</f>
        <v>60.566530982999993</v>
      </c>
      <c r="C91" s="18">
        <f>$K$4*'Punto de Medida'!D91</f>
        <v>7885.29244853</v>
      </c>
      <c r="D91" s="9">
        <f ca="1">IF($J$13="SI",B91,'Energía Transada'!B91*'Energía Transada'!$J$15)</f>
        <v>60.566530982999993</v>
      </c>
      <c r="E91" s="18">
        <f>IF($J$13="SI",'Energía Transada'!C91*'Energía Transada'!$J$16,0)</f>
        <v>0</v>
      </c>
      <c r="F91" s="16">
        <f ca="1">IF(A91&lt;=$J$18,OFFSET('Anexo I'!$B$1,MATCH(YEAR($J$8),'Anexo I'!$A:$A,0)-1+10,MONTH($J$8)),0)</f>
        <v>0</v>
      </c>
      <c r="G91" s="16">
        <v>0</v>
      </c>
    </row>
    <row r="92" spans="1:7" x14ac:dyDescent="0.2">
      <c r="A92" s="8">
        <v>83</v>
      </c>
      <c r="B92" s="9">
        <f>$K$3*'Punto de Medida'!C92</f>
        <v>156.08509674800001</v>
      </c>
      <c r="C92" s="18">
        <f>$K$4*'Punto de Medida'!D92</f>
        <v>7088.6535042399992</v>
      </c>
      <c r="D92" s="9">
        <f ca="1">IF($J$13="SI",B92,'Energía Transada'!B92*'Energía Transada'!$J$15)</f>
        <v>156.08509674800001</v>
      </c>
      <c r="E92" s="18">
        <f>IF($J$13="SI",'Energía Transada'!C92*'Energía Transada'!$J$16,0)</f>
        <v>0</v>
      </c>
      <c r="F92" s="16">
        <f ca="1">IF(A92&lt;=$J$18,OFFSET('Anexo I'!$B$1,MATCH(YEAR($J$8),'Anexo I'!$A:$A,0)-1+11,MONTH($J$8)),0)</f>
        <v>0</v>
      </c>
      <c r="G92" s="16">
        <v>0</v>
      </c>
    </row>
    <row r="93" spans="1:7" x14ac:dyDescent="0.2">
      <c r="A93" s="8">
        <v>84</v>
      </c>
      <c r="B93" s="9">
        <f>$K$3*'Punto de Medida'!C93</f>
        <v>948.42104955500008</v>
      </c>
      <c r="C93" s="18">
        <f>$K$4*'Punto de Medida'!D93</f>
        <v>4375.3530540299998</v>
      </c>
      <c r="D93" s="9">
        <f ca="1">IF($J$13="SI",B93,'Energía Transada'!B93*'Energía Transada'!$J$15)</f>
        <v>948.42104955500008</v>
      </c>
      <c r="E93" s="18">
        <f>IF($J$13="SI",'Energía Transada'!C93*'Energía Transada'!$J$16,0)</f>
        <v>0</v>
      </c>
      <c r="F93" s="16">
        <f ca="1">IF(A93&lt;=$J$18,OFFSET('Anexo I'!$B$1,MATCH(YEAR($J$8),'Anexo I'!$A:$A,0)-1+12,MONTH($J$8)),0)</f>
        <v>0</v>
      </c>
      <c r="G93" s="16">
        <v>0</v>
      </c>
    </row>
    <row r="94" spans="1:7" x14ac:dyDescent="0.2">
      <c r="A94" s="8">
        <v>85</v>
      </c>
      <c r="B94" s="9">
        <f>$K$3*'Punto de Medida'!C94</f>
        <v>7.0823031999999994E-2</v>
      </c>
      <c r="C94" s="18">
        <f>$K$4*'Punto de Medida'!D94</f>
        <v>3625.7198653199994</v>
      </c>
      <c r="D94" s="9">
        <f ca="1">IF($J$13="SI",B94,'Energía Transada'!B94*'Energía Transada'!$J$15)</f>
        <v>7.0823031999999994E-2</v>
      </c>
      <c r="E94" s="18">
        <f>IF($J$13="SI",'Energía Transada'!C94*'Energía Transada'!$J$16,0)</f>
        <v>0</v>
      </c>
      <c r="F94" s="16">
        <f ca="1">IF(A94&lt;=$J$18,OFFSET('Anexo I'!$B$1,MATCH(YEAR($J$8),'Anexo I'!$A:$A,0)-1+13,MONTH($J$8)),0)</f>
        <v>0</v>
      </c>
      <c r="G94" s="16">
        <v>0</v>
      </c>
    </row>
    <row r="95" spans="1:7" x14ac:dyDescent="0.2">
      <c r="A95" s="8">
        <v>86</v>
      </c>
      <c r="B95" s="9">
        <f>$K$3*'Punto de Medida'!C95</f>
        <v>0.72675788500000005</v>
      </c>
      <c r="C95" s="18">
        <f>$K$4*'Punto de Medida'!D95</f>
        <v>3851.9828045300005</v>
      </c>
      <c r="D95" s="9">
        <f ca="1">IF($J$13="SI",B95,'Energía Transada'!B95*'Energía Transada'!$J$15)</f>
        <v>0.72675788500000005</v>
      </c>
      <c r="E95" s="18">
        <f>IF($J$13="SI",'Energía Transada'!C95*'Energía Transada'!$J$16,0)</f>
        <v>0</v>
      </c>
      <c r="F95" s="16">
        <f ca="1">IF(A95&lt;=$J$18,OFFSET('Anexo I'!$B$1,MATCH(YEAR($J$8),'Anexo I'!$A:$A,0)-1+14,MONTH($J$8)),0)</f>
        <v>0</v>
      </c>
      <c r="G95" s="16">
        <v>0</v>
      </c>
    </row>
    <row r="96" spans="1:7" x14ac:dyDescent="0.2">
      <c r="A96" s="8">
        <v>87</v>
      </c>
      <c r="B96" s="9">
        <f>$K$3*'Punto de Medida'!C96</f>
        <v>21.181167035000001</v>
      </c>
      <c r="C96" s="18">
        <f>$K$4*'Punto de Medida'!D96</f>
        <v>4896.3844438599999</v>
      </c>
      <c r="D96" s="9">
        <f ca="1">IF($J$13="SI",B96,'Energía Transada'!B96*'Energía Transada'!$J$15)</f>
        <v>21.181167035000001</v>
      </c>
      <c r="E96" s="18">
        <f>IF($J$13="SI",'Energía Transada'!C96*'Energía Transada'!$J$16,0)</f>
        <v>0</v>
      </c>
      <c r="F96" s="16">
        <f ca="1">IF(A96&lt;=$J$18,OFFSET('Anexo I'!$B$1,MATCH(YEAR($J$8),'Anexo I'!$A:$A,0)-1+15,MONTH($J$8)),0)</f>
        <v>0</v>
      </c>
      <c r="G96" s="16">
        <v>0</v>
      </c>
    </row>
    <row r="97" spans="1:7" x14ac:dyDescent="0.2">
      <c r="A97" s="8">
        <v>88</v>
      </c>
      <c r="B97" s="9">
        <f>$K$3*'Punto de Medida'!C97</f>
        <v>1081.7053327990002</v>
      </c>
      <c r="C97" s="18">
        <f>$K$4*'Punto de Medida'!D97</f>
        <v>6271.52734642</v>
      </c>
      <c r="D97" s="9">
        <f ca="1">IF($J$13="SI",B97,'Energía Transada'!B97*'Energía Transada'!$J$15)</f>
        <v>1081.7053327990002</v>
      </c>
      <c r="E97" s="18">
        <f>IF($J$13="SI",'Energía Transada'!C97*'Energía Transada'!$J$16,0)</f>
        <v>0</v>
      </c>
      <c r="F97" s="16">
        <f ca="1">IF(A97&lt;=$J$18,OFFSET('Anexo I'!$B$1,MATCH(YEAR($J$8),'Anexo I'!$A:$A,0)-1+16,MONTH($J$8)),0)</f>
        <v>0</v>
      </c>
      <c r="G97" s="16">
        <v>0</v>
      </c>
    </row>
    <row r="98" spans="1:7" x14ac:dyDescent="0.2">
      <c r="A98" s="8">
        <v>89</v>
      </c>
      <c r="B98" s="9">
        <f>$K$3*'Punto de Medida'!C98</f>
        <v>1846.1570244390002</v>
      </c>
      <c r="C98" s="18">
        <f>$K$4*'Punto de Medida'!D98</f>
        <v>5727.0225776399993</v>
      </c>
      <c r="D98" s="9">
        <f ca="1">IF($J$13="SI",B98,'Energía Transada'!B98*'Energía Transada'!$J$15)</f>
        <v>1846.1570244390002</v>
      </c>
      <c r="E98" s="18">
        <f>IF($J$13="SI",'Energía Transada'!C98*'Energía Transada'!$J$16,0)</f>
        <v>0</v>
      </c>
      <c r="F98" s="16">
        <f ca="1">IF(A98&lt;=$J$18,OFFSET('Anexo I'!$B$1,MATCH(YEAR($J$8),'Anexo I'!$A:$A,0)-1+17,MONTH($J$8)),0)</f>
        <v>0</v>
      </c>
      <c r="G98" s="16">
        <v>0</v>
      </c>
    </row>
    <row r="99" spans="1:7" x14ac:dyDescent="0.2">
      <c r="A99" s="8">
        <v>90</v>
      </c>
      <c r="B99" s="9">
        <f>$K$3*'Punto de Medida'!C99</f>
        <v>4327.4278189099996</v>
      </c>
      <c r="C99" s="18">
        <f>$K$4*'Punto de Medida'!D99</f>
        <v>6323.3727419799998</v>
      </c>
      <c r="D99" s="9">
        <f ca="1">IF($J$13="SI",B99,'Energía Transada'!B99*'Energía Transada'!$J$15)</f>
        <v>4327.4278189099996</v>
      </c>
      <c r="E99" s="18">
        <f>IF($J$13="SI",'Energía Transada'!C99*'Energía Transada'!$J$16,0)</f>
        <v>0</v>
      </c>
      <c r="F99" s="16">
        <f ca="1">IF(A99&lt;=$J$18,OFFSET('Anexo I'!$B$1,MATCH(YEAR($J$8),'Anexo I'!$A:$A,0)-1+18,MONTH($J$8)),0)</f>
        <v>7.68</v>
      </c>
      <c r="G99" s="16">
        <v>6.1440000000000001</v>
      </c>
    </row>
    <row r="100" spans="1:7" x14ac:dyDescent="0.2">
      <c r="A100" s="8">
        <v>91</v>
      </c>
      <c r="B100" s="9">
        <f>$K$3*'Punto de Medida'!C100</f>
        <v>3729.3570817300001</v>
      </c>
      <c r="C100" s="18">
        <f>$K$4*'Punto de Medida'!D100</f>
        <v>7903.013715170001</v>
      </c>
      <c r="D100" s="9">
        <f ca="1">IF($J$13="SI",B100,'Energía Transada'!B100*'Energía Transada'!$J$15)</f>
        <v>3729.3570817300001</v>
      </c>
      <c r="E100" s="18">
        <f>IF($J$13="SI",'Energía Transada'!C100*'Energía Transada'!$J$16,0)</f>
        <v>0</v>
      </c>
      <c r="F100" s="16">
        <f ca="1">IF(A100&lt;=$J$18,OFFSET('Anexo I'!$B$1,MATCH(YEAR($J$8),'Anexo I'!$A:$A,0)-1+19,MONTH($J$8)),0)</f>
        <v>7.68</v>
      </c>
      <c r="G100" s="16">
        <v>6.1440000000000001</v>
      </c>
    </row>
    <row r="101" spans="1:7" x14ac:dyDescent="0.2">
      <c r="A101" s="8">
        <v>92</v>
      </c>
      <c r="B101" s="9">
        <f>$K$3*'Punto de Medida'!C101</f>
        <v>1641.6519902509999</v>
      </c>
      <c r="C101" s="18">
        <f>$K$4*'Punto de Medida'!D101</f>
        <v>7846.1329537500005</v>
      </c>
      <c r="D101" s="9">
        <f ca="1">IF($J$13="SI",B101,'Energía Transada'!B101*'Energía Transada'!$J$15)</f>
        <v>1641.6519902509999</v>
      </c>
      <c r="E101" s="18">
        <f>IF($J$13="SI",'Energía Transada'!C101*'Energía Transada'!$J$16,0)</f>
        <v>0</v>
      </c>
      <c r="F101" s="16">
        <f ca="1">IF(A101&lt;=$J$18,OFFSET('Anexo I'!$B$1,MATCH(YEAR($J$8),'Anexo I'!$A:$A,0)-1+20,MONTH($J$8)),0)</f>
        <v>7.68</v>
      </c>
      <c r="G101" s="16">
        <v>7.68</v>
      </c>
    </row>
    <row r="102" spans="1:7" x14ac:dyDescent="0.2">
      <c r="A102" s="8">
        <v>93</v>
      </c>
      <c r="B102" s="9">
        <f>$K$3*'Punto de Medida'!C102</f>
        <v>2407.3891969819997</v>
      </c>
      <c r="C102" s="18">
        <f>$K$4*'Punto de Medida'!D102</f>
        <v>7852.6999984299991</v>
      </c>
      <c r="D102" s="9">
        <f ca="1">IF($J$13="SI",B102,'Energía Transada'!B102*'Energía Transada'!$J$15)</f>
        <v>2407.3891969819997</v>
      </c>
      <c r="E102" s="18">
        <f>IF($J$13="SI",'Energía Transada'!C102*'Energía Transada'!$J$16,0)</f>
        <v>0</v>
      </c>
      <c r="F102" s="16">
        <f ca="1">IF(A102&lt;=$J$18,OFFSET('Anexo I'!$B$1,MATCH(YEAR($J$8),'Anexo I'!$A:$A,0)-1+21,MONTH($J$8)),0)</f>
        <v>7.68</v>
      </c>
      <c r="G102" s="16">
        <v>7.68</v>
      </c>
    </row>
    <row r="103" spans="1:7" x14ac:dyDescent="0.2">
      <c r="A103" s="8">
        <v>94</v>
      </c>
      <c r="B103" s="9">
        <f>$K$3*'Punto de Medida'!C103</f>
        <v>2992.8067832530005</v>
      </c>
      <c r="C103" s="18">
        <f>$K$4*'Punto de Medida'!D103</f>
        <v>9885.2585171200008</v>
      </c>
      <c r="D103" s="9">
        <f ca="1">IF($J$13="SI",B103,'Energía Transada'!B103*'Energía Transada'!$J$15)</f>
        <v>2992.8067832530005</v>
      </c>
      <c r="E103" s="18">
        <f>IF($J$13="SI",'Energía Transada'!C103*'Energía Transada'!$J$16,0)</f>
        <v>0</v>
      </c>
      <c r="F103" s="16">
        <f ca="1">IF(A103&lt;=$J$18,OFFSET('Anexo I'!$B$1,MATCH(YEAR($J$8),'Anexo I'!$A:$A,0)-1+22,MONTH($J$8)),0)</f>
        <v>7.68</v>
      </c>
      <c r="G103" s="16">
        <v>7.68</v>
      </c>
    </row>
    <row r="104" spans="1:7" x14ac:dyDescent="0.2">
      <c r="A104" s="8">
        <v>95</v>
      </c>
      <c r="B104" s="9">
        <f>$K$3*'Punto de Medida'!C104</f>
        <v>5111.6721551909995</v>
      </c>
      <c r="C104" s="18">
        <f>$K$4*'Punto de Medida'!D104</f>
        <v>11334.89686434</v>
      </c>
      <c r="D104" s="9">
        <f ca="1">IF($J$13="SI",B104,'Energía Transada'!B104*'Energía Transada'!$J$15)</f>
        <v>5111.6721551909995</v>
      </c>
      <c r="E104" s="18">
        <f>IF($J$13="SI",'Energía Transada'!C104*'Energía Transada'!$J$16,0)</f>
        <v>0</v>
      </c>
      <c r="F104" s="16">
        <f ca="1">IF(A104&lt;=$J$18,OFFSET('Anexo I'!$B$1,MATCH(YEAR($J$8),'Anexo I'!$A:$A,0)-1+23,MONTH($J$8)),0)</f>
        <v>7.68</v>
      </c>
      <c r="G104" s="16">
        <v>7.68</v>
      </c>
    </row>
    <row r="105" spans="1:7" x14ac:dyDescent="0.2">
      <c r="A105" s="8">
        <v>96</v>
      </c>
      <c r="B105" s="9">
        <f>$K$3*'Punto de Medida'!C105</f>
        <v>6588.0347680000004</v>
      </c>
      <c r="C105" s="18">
        <f>$K$4*'Punto de Medida'!D105</f>
        <v>13019.984832400001</v>
      </c>
      <c r="D105" s="9">
        <f ca="1">IF($J$13="SI",B105,'Energía Transada'!B105*'Energía Transada'!$J$15)</f>
        <v>6588.0347680000004</v>
      </c>
      <c r="E105" s="18">
        <f>IF($J$13="SI",'Energía Transada'!C105*'Energía Transada'!$J$16,0)</f>
        <v>0</v>
      </c>
      <c r="F105" s="16">
        <f ca="1">IF(A105&lt;=$J$18,OFFSET('Anexo I'!$B$1,MATCH(YEAR($J$8),'Anexo I'!$A:$A,0)-1+24,MONTH($J$8)),0)</f>
        <v>7.68</v>
      </c>
      <c r="G105" s="16">
        <v>7.68</v>
      </c>
    </row>
    <row r="106" spans="1:7" x14ac:dyDescent="0.2">
      <c r="A106" s="8">
        <v>97</v>
      </c>
      <c r="B106" s="9">
        <f>$K$3*'Punto de Medida'!C106</f>
        <v>7193.7398611890012</v>
      </c>
      <c r="C106" s="18">
        <f>$K$4*'Punto de Medida'!D106</f>
        <v>11881.07951422</v>
      </c>
      <c r="D106" s="9">
        <f ca="1">IF($J$13="SI",B106,'Energía Transada'!B106*'Energía Transada'!$J$15)</f>
        <v>7193.7398611890012</v>
      </c>
      <c r="E106" s="18">
        <f>IF($J$13="SI",'Energía Transada'!C106*'Energía Transada'!$J$16,0)</f>
        <v>0</v>
      </c>
      <c r="F106" s="16">
        <f ca="1">IF(A106&lt;=$J$18,OFFSET('Anexo I'!$B$1,MATCH(YEAR($J$8),'Anexo I'!$A:$A,0)-1+1,MONTH($J$8)),0)</f>
        <v>7.68</v>
      </c>
      <c r="G106" s="16">
        <v>7.68</v>
      </c>
    </row>
    <row r="107" spans="1:7" x14ac:dyDescent="0.2">
      <c r="A107" s="8">
        <v>98</v>
      </c>
      <c r="B107" s="9">
        <f>$K$3*'Punto de Medida'!C107</f>
        <v>13119.121595999999</v>
      </c>
      <c r="C107" s="18">
        <f>$K$4*'Punto de Medida'!D107</f>
        <v>10765.357592779999</v>
      </c>
      <c r="D107" s="9">
        <f ca="1">IF($J$13="SI",B107,'Energía Transada'!B107*'Energía Transada'!$J$15)</f>
        <v>13119.121595999999</v>
      </c>
      <c r="E107" s="18">
        <f>IF($J$13="SI",'Energía Transada'!C107*'Energía Transada'!$J$16,0)</f>
        <v>0</v>
      </c>
      <c r="F107" s="16">
        <f ca="1">IF(A107&lt;=$J$18,OFFSET('Anexo I'!$B$1,MATCH(YEAR($J$8),'Anexo I'!$A:$A,0)-1+2,MONTH($J$8)),0)</f>
        <v>7.68</v>
      </c>
      <c r="G107" s="16">
        <v>7.68</v>
      </c>
    </row>
    <row r="108" spans="1:7" x14ac:dyDescent="0.2">
      <c r="A108" s="8">
        <v>99</v>
      </c>
      <c r="B108" s="9">
        <f>$K$3*'Punto de Medida'!C108</f>
        <v>9719.6406650000008</v>
      </c>
      <c r="C108" s="18">
        <f>$K$4*'Punto de Medida'!D108</f>
        <v>9099.3695853199988</v>
      </c>
      <c r="D108" s="9">
        <f ca="1">IF($J$13="SI",B108,'Energía Transada'!B108*'Energía Transada'!$J$15)</f>
        <v>9719.6406650000008</v>
      </c>
      <c r="E108" s="18">
        <f>IF($J$13="SI",'Energía Transada'!C108*'Energía Transada'!$J$16,0)</f>
        <v>0</v>
      </c>
      <c r="F108" s="16">
        <f ca="1">IF(A108&lt;=$J$18,OFFSET('Anexo I'!$B$1,MATCH(YEAR($J$8),'Anexo I'!$A:$A,0)-1+3,MONTH($J$8)),0)</f>
        <v>7.68</v>
      </c>
      <c r="G108" s="16">
        <v>7.68</v>
      </c>
    </row>
    <row r="109" spans="1:7" x14ac:dyDescent="0.2">
      <c r="A109" s="8">
        <v>100</v>
      </c>
      <c r="B109" s="9">
        <f>$K$3*'Punto de Medida'!C109</f>
        <v>10331.856024000001</v>
      </c>
      <c r="C109" s="18">
        <f>$K$4*'Punto de Medida'!D109</f>
        <v>9319.6228895000004</v>
      </c>
      <c r="D109" s="9">
        <f ca="1">IF($J$13="SI",B109,'Energía Transada'!B109*'Energía Transada'!$J$15)</f>
        <v>10331.856024000001</v>
      </c>
      <c r="E109" s="18">
        <f>IF($J$13="SI",'Energía Transada'!C109*'Energía Transada'!$J$16,0)</f>
        <v>0</v>
      </c>
      <c r="F109" s="16">
        <f ca="1">IF(A109&lt;=$J$18,OFFSET('Anexo I'!$B$1,MATCH(YEAR($J$8),'Anexo I'!$A:$A,0)-1+4,MONTH($J$8)),0)</f>
        <v>7.68</v>
      </c>
      <c r="G109" s="16">
        <v>7.68</v>
      </c>
    </row>
    <row r="110" spans="1:7" x14ac:dyDescent="0.2">
      <c r="A110" s="8">
        <v>101</v>
      </c>
      <c r="B110" s="9">
        <f>$K$3*'Punto de Medida'!C110</f>
        <v>10816.130004750001</v>
      </c>
      <c r="C110" s="18">
        <f>$K$4*'Punto de Medida'!D110</f>
        <v>8633.1314833399992</v>
      </c>
      <c r="D110" s="9">
        <f ca="1">IF($J$13="SI",B110,'Energía Transada'!B110*'Energía Transada'!$J$15)</f>
        <v>10816.130004750001</v>
      </c>
      <c r="E110" s="18">
        <f>IF($J$13="SI",'Energía Transada'!C110*'Energía Transada'!$J$16,0)</f>
        <v>0</v>
      </c>
      <c r="F110" s="16">
        <f ca="1">IF(A110&lt;=$J$18,OFFSET('Anexo I'!$B$1,MATCH(YEAR($J$8),'Anexo I'!$A:$A,0)-1+5,MONTH($J$8)),0)</f>
        <v>7.68</v>
      </c>
      <c r="G110" s="16">
        <v>7.68</v>
      </c>
    </row>
    <row r="111" spans="1:7" x14ac:dyDescent="0.2">
      <c r="A111" s="8">
        <v>102</v>
      </c>
      <c r="B111" s="9">
        <f>$K$3*'Punto de Medida'!C111</f>
        <v>7245.4215820000009</v>
      </c>
      <c r="C111" s="18">
        <f>$K$4*'Punto de Medida'!D111</f>
        <v>6245.8130245700004</v>
      </c>
      <c r="D111" s="9">
        <f ca="1">IF($J$13="SI",B111,'Energía Transada'!B111*'Energía Transada'!$J$15)</f>
        <v>7245.4215820000009</v>
      </c>
      <c r="E111" s="18">
        <f>IF($J$13="SI",'Energía Transada'!C111*'Energía Transada'!$J$16,0)</f>
        <v>0</v>
      </c>
      <c r="F111" s="16">
        <f ca="1">IF(A111&lt;=$J$18,OFFSET('Anexo I'!$B$1,MATCH(YEAR($J$8),'Anexo I'!$A:$A,0)-1+6,MONTH($J$8)),0)</f>
        <v>7.68</v>
      </c>
      <c r="G111" s="16">
        <v>7.68</v>
      </c>
    </row>
    <row r="112" spans="1:7" x14ac:dyDescent="0.2">
      <c r="A112" s="8">
        <v>103</v>
      </c>
      <c r="B112" s="9">
        <f>$K$3*'Punto de Medida'!C112</f>
        <v>7899.7990050000008</v>
      </c>
      <c r="C112" s="18">
        <f>$K$4*'Punto de Medida'!D112</f>
        <v>8024.0924575699992</v>
      </c>
      <c r="D112" s="9">
        <f ca="1">IF($J$13="SI",B112,'Energía Transada'!B112*'Energía Transada'!$J$15)</f>
        <v>7899.7990050000008</v>
      </c>
      <c r="E112" s="18">
        <f>IF($J$13="SI",'Energía Transada'!C112*'Energía Transada'!$J$16,0)</f>
        <v>0</v>
      </c>
      <c r="F112" s="16">
        <f ca="1">IF(A112&lt;=$J$18,OFFSET('Anexo I'!$B$1,MATCH(YEAR($J$8),'Anexo I'!$A:$A,0)-1+7,MONTH($J$8)),0)</f>
        <v>7.68</v>
      </c>
      <c r="G112" s="16">
        <v>7.68</v>
      </c>
    </row>
    <row r="113" spans="1:7" x14ac:dyDescent="0.2">
      <c r="A113" s="8">
        <v>104</v>
      </c>
      <c r="B113" s="9">
        <f>$K$3*'Punto de Medida'!C113</f>
        <v>9885.9513129999996</v>
      </c>
      <c r="C113" s="18">
        <f>$K$4*'Punto de Medida'!D113</f>
        <v>6909.6389324200009</v>
      </c>
      <c r="D113" s="9">
        <f ca="1">IF($J$13="SI",B113,'Energía Transada'!B113*'Energía Transada'!$J$15)</f>
        <v>9885.9513129999996</v>
      </c>
      <c r="E113" s="18">
        <f>IF($J$13="SI",'Energía Transada'!C113*'Energía Transada'!$J$16,0)</f>
        <v>0</v>
      </c>
      <c r="F113" s="16">
        <f ca="1">IF(A113&lt;=$J$18,OFFSET('Anexo I'!$B$1,MATCH(YEAR($J$8),'Anexo I'!$A:$A,0)-1+8,MONTH($J$8)),0)</f>
        <v>0</v>
      </c>
      <c r="G113" s="16">
        <v>0</v>
      </c>
    </row>
    <row r="114" spans="1:7" x14ac:dyDescent="0.2">
      <c r="A114" s="8">
        <v>105</v>
      </c>
      <c r="B114" s="9">
        <f>$K$3*'Punto de Medida'!C114</f>
        <v>6832.6848754359999</v>
      </c>
      <c r="C114" s="18">
        <f>$K$4*'Punto de Medida'!D114</f>
        <v>3153.46319253</v>
      </c>
      <c r="D114" s="9">
        <f ca="1">IF($J$13="SI",B114,'Energía Transada'!B114*'Energía Transada'!$J$15)</f>
        <v>6832.6848754359999</v>
      </c>
      <c r="E114" s="18">
        <f>IF($J$13="SI",'Energía Transada'!C114*'Energía Transada'!$J$16,0)</f>
        <v>0</v>
      </c>
      <c r="F114" s="16">
        <f ca="1">IF(A114&lt;=$J$18,OFFSET('Anexo I'!$B$1,MATCH(YEAR($J$8),'Anexo I'!$A:$A,0)-1+9,MONTH($J$8)),0)</f>
        <v>0</v>
      </c>
      <c r="G114" s="16">
        <v>0</v>
      </c>
    </row>
    <row r="115" spans="1:7" x14ac:dyDescent="0.2">
      <c r="A115" s="8">
        <v>106</v>
      </c>
      <c r="B115" s="9">
        <f>$K$3*'Punto de Medida'!C115</f>
        <v>7375.1015695000006</v>
      </c>
      <c r="C115" s="18">
        <f>$K$4*'Punto de Medida'!D115</f>
        <v>2286.5966096232</v>
      </c>
      <c r="D115" s="9">
        <f ca="1">IF($J$13="SI",B115,'Energía Transada'!B115*'Energía Transada'!$J$15)</f>
        <v>7375.1015695000006</v>
      </c>
      <c r="E115" s="18">
        <f>IF($J$13="SI",'Energía Transada'!C115*'Energía Transada'!$J$16,0)</f>
        <v>0</v>
      </c>
      <c r="F115" s="16">
        <f ca="1">IF(A115&lt;=$J$18,OFFSET('Anexo I'!$B$1,MATCH(YEAR($J$8),'Anexo I'!$A:$A,0)-1+10,MONTH($J$8)),0)</f>
        <v>0</v>
      </c>
      <c r="G115" s="16">
        <v>0</v>
      </c>
    </row>
    <row r="116" spans="1:7" x14ac:dyDescent="0.2">
      <c r="A116" s="8">
        <v>107</v>
      </c>
      <c r="B116" s="9">
        <f>$K$3*'Punto de Medida'!C116</f>
        <v>5534.2651955640004</v>
      </c>
      <c r="C116" s="18">
        <f>$K$4*'Punto de Medida'!D116</f>
        <v>993.98192378379997</v>
      </c>
      <c r="D116" s="9">
        <f ca="1">IF($J$13="SI",B116,'Energía Transada'!B116*'Energía Transada'!$J$15)</f>
        <v>5534.2651955640004</v>
      </c>
      <c r="E116" s="18">
        <f>IF($J$13="SI",'Energía Transada'!C116*'Energía Transada'!$J$16,0)</f>
        <v>0</v>
      </c>
      <c r="F116" s="16">
        <f ca="1">IF(A116&lt;=$J$18,OFFSET('Anexo I'!$B$1,MATCH(YEAR($J$8),'Anexo I'!$A:$A,0)-1+11,MONTH($J$8)),0)</f>
        <v>0</v>
      </c>
      <c r="G116" s="16">
        <v>0</v>
      </c>
    </row>
    <row r="117" spans="1:7" x14ac:dyDescent="0.2">
      <c r="A117" s="8">
        <v>108</v>
      </c>
      <c r="B117" s="9">
        <f>$K$3*'Punto de Medida'!C117</f>
        <v>5343.3519883800009</v>
      </c>
      <c r="C117" s="18">
        <f>$K$4*'Punto de Medida'!D117</f>
        <v>329.04492866770005</v>
      </c>
      <c r="D117" s="9">
        <f ca="1">IF($J$13="SI",B117,'Energía Transada'!B117*'Energía Transada'!$J$15)</f>
        <v>5343.3519883800009</v>
      </c>
      <c r="E117" s="18">
        <f>IF($J$13="SI",'Energía Transada'!C117*'Energía Transada'!$J$16,0)</f>
        <v>0</v>
      </c>
      <c r="F117" s="16">
        <f ca="1">IF(A117&lt;=$J$18,OFFSET('Anexo I'!$B$1,MATCH(YEAR($J$8),'Anexo I'!$A:$A,0)-1+12,MONTH($J$8)),0)</f>
        <v>0</v>
      </c>
      <c r="G117" s="16">
        <v>0</v>
      </c>
    </row>
    <row r="118" spans="1:7" x14ac:dyDescent="0.2">
      <c r="A118" s="8">
        <v>109</v>
      </c>
      <c r="B118" s="9">
        <f>$K$3*'Punto de Medida'!C118</f>
        <v>5693.3958115650003</v>
      </c>
      <c r="C118" s="18">
        <f>$K$4*'Punto de Medida'!D118</f>
        <v>210.21698382580004</v>
      </c>
      <c r="D118" s="9">
        <f ca="1">IF($J$13="SI",B118,'Energía Transada'!B118*'Energía Transada'!$J$15)</f>
        <v>5693.3958115650003</v>
      </c>
      <c r="E118" s="18">
        <f>IF($J$13="SI",'Energía Transada'!C118*'Energía Transada'!$J$16,0)</f>
        <v>0</v>
      </c>
      <c r="F118" s="16">
        <f ca="1">IF(A118&lt;=$J$18,OFFSET('Anexo I'!$B$1,MATCH(YEAR($J$8),'Anexo I'!$A:$A,0)-1+13,MONTH($J$8)),0)</f>
        <v>0</v>
      </c>
      <c r="G118" s="16">
        <v>0</v>
      </c>
    </row>
    <row r="119" spans="1:7" x14ac:dyDescent="0.2">
      <c r="A119" s="8">
        <v>110</v>
      </c>
      <c r="B119" s="9">
        <f>$K$3*'Punto de Medida'!C119</f>
        <v>5403.5858241190008</v>
      </c>
      <c r="C119" s="18">
        <f>$K$4*'Punto de Medida'!D119</f>
        <v>18.347144281899997</v>
      </c>
      <c r="D119" s="9">
        <f ca="1">IF($J$13="SI",B119,'Energía Transada'!B119*'Energía Transada'!$J$15)</f>
        <v>5403.5858241190008</v>
      </c>
      <c r="E119" s="18">
        <f>IF($J$13="SI",'Energía Transada'!C119*'Energía Transada'!$J$16,0)</f>
        <v>0</v>
      </c>
      <c r="F119" s="16">
        <f ca="1">IF(A119&lt;=$J$18,OFFSET('Anexo I'!$B$1,MATCH(YEAR($J$8),'Anexo I'!$A:$A,0)-1+14,MONTH($J$8)),0)</f>
        <v>0</v>
      </c>
      <c r="G119" s="16">
        <v>0</v>
      </c>
    </row>
    <row r="120" spans="1:7" x14ac:dyDescent="0.2">
      <c r="A120" s="8">
        <v>111</v>
      </c>
      <c r="B120" s="9">
        <f>$K$3*'Punto de Medida'!C120</f>
        <v>4620.394478098</v>
      </c>
      <c r="C120" s="18">
        <f>$K$4*'Punto de Medida'!D120</f>
        <v>0</v>
      </c>
      <c r="D120" s="9">
        <f ca="1">IF($J$13="SI",B120,'Energía Transada'!B120*'Energía Transada'!$J$15)</f>
        <v>4620.394478098</v>
      </c>
      <c r="E120" s="18">
        <f>IF($J$13="SI",'Energía Transada'!C120*'Energía Transada'!$J$16,0)</f>
        <v>0</v>
      </c>
      <c r="F120" s="16">
        <f ca="1">IF(A120&lt;=$J$18,OFFSET('Anexo I'!$B$1,MATCH(YEAR($J$8),'Anexo I'!$A:$A,0)-1+15,MONTH($J$8)),0)</f>
        <v>0</v>
      </c>
      <c r="G120" s="16">
        <v>0</v>
      </c>
    </row>
    <row r="121" spans="1:7" x14ac:dyDescent="0.2">
      <c r="A121" s="8">
        <v>112</v>
      </c>
      <c r="B121" s="9">
        <f>$K$3*'Punto de Medida'!C121</f>
        <v>5580.6132963770015</v>
      </c>
      <c r="C121" s="18">
        <f>$K$4*'Punto de Medida'!D121</f>
        <v>0</v>
      </c>
      <c r="D121" s="9">
        <f ca="1">IF($J$13="SI",B121,'Energía Transada'!B121*'Energía Transada'!$J$15)</f>
        <v>5580.6132963770015</v>
      </c>
      <c r="E121" s="18">
        <f>IF($J$13="SI",'Energía Transada'!C121*'Energía Transada'!$J$16,0)</f>
        <v>0</v>
      </c>
      <c r="F121" s="16">
        <f ca="1">IF(A121&lt;=$J$18,OFFSET('Anexo I'!$B$1,MATCH(YEAR($J$8),'Anexo I'!$A:$A,0)-1+16,MONTH($J$8)),0)</f>
        <v>0</v>
      </c>
      <c r="G121" s="16">
        <v>0</v>
      </c>
    </row>
    <row r="122" spans="1:7" x14ac:dyDescent="0.2">
      <c r="A122" s="8">
        <v>113</v>
      </c>
      <c r="B122" s="9">
        <f>$K$3*'Punto de Medida'!C122</f>
        <v>5616.2701516250008</v>
      </c>
      <c r="C122" s="18">
        <f>$K$4*'Punto de Medida'!D122</f>
        <v>0.79742308589999999</v>
      </c>
      <c r="D122" s="9">
        <f ca="1">IF($J$13="SI",B122,'Energía Transada'!B122*'Energía Transada'!$J$15)</f>
        <v>5616.2701516250008</v>
      </c>
      <c r="E122" s="18">
        <f>IF($J$13="SI",'Energía Transada'!C122*'Energía Transada'!$J$16,0)</f>
        <v>0</v>
      </c>
      <c r="F122" s="16">
        <f ca="1">IF(A122&lt;=$J$18,OFFSET('Anexo I'!$B$1,MATCH(YEAR($J$8),'Anexo I'!$A:$A,0)-1+17,MONTH($J$8)),0)</f>
        <v>0</v>
      </c>
      <c r="G122" s="16">
        <v>0</v>
      </c>
    </row>
    <row r="123" spans="1:7" x14ac:dyDescent="0.2">
      <c r="A123" s="8">
        <v>114</v>
      </c>
      <c r="B123" s="9">
        <f>$K$3*'Punto de Medida'!C123</f>
        <v>3507.2118832800002</v>
      </c>
      <c r="C123" s="18">
        <f>$K$4*'Punto de Medida'!D123</f>
        <v>0</v>
      </c>
      <c r="D123" s="9">
        <f ca="1">IF($J$13="SI",B123,'Energía Transada'!B123*'Energía Transada'!$J$15)</f>
        <v>3507.2118832800002</v>
      </c>
      <c r="E123" s="18">
        <f>IF($J$13="SI",'Energía Transada'!C123*'Energía Transada'!$J$16,0)</f>
        <v>0</v>
      </c>
      <c r="F123" s="16">
        <f ca="1">IF(A123&lt;=$J$18,OFFSET('Anexo I'!$B$1,MATCH(YEAR($J$8),'Anexo I'!$A:$A,0)-1+18,MONTH($J$8)),0)</f>
        <v>7.68</v>
      </c>
      <c r="G123" s="16">
        <v>6.1440000000000001</v>
      </c>
    </row>
    <row r="124" spans="1:7" x14ac:dyDescent="0.2">
      <c r="A124" s="8">
        <v>115</v>
      </c>
      <c r="B124" s="9">
        <f>$K$3*'Punto de Medida'!C124</f>
        <v>3001.7087564100002</v>
      </c>
      <c r="C124" s="18">
        <f>$K$4*'Punto de Medida'!D124</f>
        <v>0</v>
      </c>
      <c r="D124" s="9">
        <f ca="1">IF($J$13="SI",B124,'Energía Transada'!B124*'Energía Transada'!$J$15)</f>
        <v>3001.7087564100002</v>
      </c>
      <c r="E124" s="18">
        <f>IF($J$13="SI",'Energía Transada'!C124*'Energía Transada'!$J$16,0)</f>
        <v>0</v>
      </c>
      <c r="F124" s="16">
        <f ca="1">IF(A124&lt;=$J$18,OFFSET('Anexo I'!$B$1,MATCH(YEAR($J$8),'Anexo I'!$A:$A,0)-1+19,MONTH($J$8)),0)</f>
        <v>7.68</v>
      </c>
      <c r="G124" s="16">
        <v>6.1440000000000001</v>
      </c>
    </row>
    <row r="125" spans="1:7" x14ac:dyDescent="0.2">
      <c r="A125" s="8">
        <v>116</v>
      </c>
      <c r="B125" s="9">
        <f>$K$3*'Punto de Medida'!C125</f>
        <v>3880.2148643160008</v>
      </c>
      <c r="C125" s="18">
        <f>$K$4*'Punto de Medida'!D125</f>
        <v>0</v>
      </c>
      <c r="D125" s="9">
        <f ca="1">IF($J$13="SI",B125,'Energía Transada'!B125*'Energía Transada'!$J$15)</f>
        <v>3880.2148643160008</v>
      </c>
      <c r="E125" s="18">
        <f>IF($J$13="SI",'Energía Transada'!C125*'Energía Transada'!$J$16,0)</f>
        <v>0</v>
      </c>
      <c r="F125" s="16">
        <f ca="1">IF(A125&lt;=$J$18,OFFSET('Anexo I'!$B$1,MATCH(YEAR($J$8),'Anexo I'!$A:$A,0)-1+20,MONTH($J$8)),0)</f>
        <v>7.68</v>
      </c>
      <c r="G125" s="16">
        <v>7.68</v>
      </c>
    </row>
    <row r="126" spans="1:7" x14ac:dyDescent="0.2">
      <c r="A126" s="8">
        <v>117</v>
      </c>
      <c r="B126" s="9">
        <f>$K$3*'Punto de Medida'!C126</f>
        <v>4330.2051030980001</v>
      </c>
      <c r="C126" s="18">
        <f>$K$4*'Punto de Medida'!D126</f>
        <v>1184.0435964021001</v>
      </c>
      <c r="D126" s="9">
        <f ca="1">IF($J$13="SI",B126,'Energía Transada'!B126*'Energía Transada'!$J$15)</f>
        <v>4330.2051030980001</v>
      </c>
      <c r="E126" s="18">
        <f>IF($J$13="SI",'Energía Transada'!C126*'Energía Transada'!$J$16,0)</f>
        <v>0</v>
      </c>
      <c r="F126" s="16">
        <f ca="1">IF(A126&lt;=$J$18,OFFSET('Anexo I'!$B$1,MATCH(YEAR($J$8),'Anexo I'!$A:$A,0)-1+21,MONTH($J$8)),0)</f>
        <v>7.68</v>
      </c>
      <c r="G126" s="16">
        <v>7.68</v>
      </c>
    </row>
    <row r="127" spans="1:7" x14ac:dyDescent="0.2">
      <c r="A127" s="8">
        <v>118</v>
      </c>
      <c r="B127" s="9">
        <f>$K$3*'Punto de Medida'!C127</f>
        <v>4583.8567544070002</v>
      </c>
      <c r="C127" s="18">
        <f>$K$4*'Punto de Medida'!D127</f>
        <v>4171.4370471900002</v>
      </c>
      <c r="D127" s="9">
        <f ca="1">IF($J$13="SI",B127,'Energía Transada'!B127*'Energía Transada'!$J$15)</f>
        <v>4583.8567544070002</v>
      </c>
      <c r="E127" s="18">
        <f>IF($J$13="SI",'Energía Transada'!C127*'Energía Transada'!$J$16,0)</f>
        <v>0</v>
      </c>
      <c r="F127" s="16">
        <f ca="1">IF(A127&lt;=$J$18,OFFSET('Anexo I'!$B$1,MATCH(YEAR($J$8),'Anexo I'!$A:$A,0)-1+22,MONTH($J$8)),0)</f>
        <v>7.68</v>
      </c>
      <c r="G127" s="16">
        <v>7.68</v>
      </c>
    </row>
    <row r="128" spans="1:7" x14ac:dyDescent="0.2">
      <c r="A128" s="8">
        <v>119</v>
      </c>
      <c r="B128" s="9">
        <f>$K$3*'Punto de Medida'!C128</f>
        <v>6445.2404910599998</v>
      </c>
      <c r="C128" s="18">
        <f>$K$4*'Punto de Medida'!D128</f>
        <v>8643.6737658599995</v>
      </c>
      <c r="D128" s="9">
        <f ca="1">IF($J$13="SI",B128,'Energía Transada'!B128*'Energía Transada'!$J$15)</f>
        <v>6445.2404910599998</v>
      </c>
      <c r="E128" s="18">
        <f>IF($J$13="SI",'Energía Transada'!C128*'Energía Transada'!$J$16,0)</f>
        <v>0</v>
      </c>
      <c r="F128" s="16">
        <f ca="1">IF(A128&lt;=$J$18,OFFSET('Anexo I'!$B$1,MATCH(YEAR($J$8),'Anexo I'!$A:$A,0)-1+23,MONTH($J$8)),0)</f>
        <v>7.68</v>
      </c>
      <c r="G128" s="16">
        <v>7.68</v>
      </c>
    </row>
    <row r="129" spans="1:7" x14ac:dyDescent="0.2">
      <c r="A129" s="8">
        <v>120</v>
      </c>
      <c r="B129" s="9">
        <f>$K$3*'Punto de Medida'!C129</f>
        <v>3482.6058442840003</v>
      </c>
      <c r="C129" s="18">
        <f>$K$4*'Punto de Medida'!D129</f>
        <v>11747.34323945</v>
      </c>
      <c r="D129" s="9">
        <f ca="1">IF($J$13="SI",B129,'Energía Transada'!B129*'Energía Transada'!$J$15)</f>
        <v>3482.6058442840003</v>
      </c>
      <c r="E129" s="18">
        <f>IF($J$13="SI",'Energía Transada'!C129*'Energía Transada'!$J$16,0)</f>
        <v>0</v>
      </c>
      <c r="F129" s="16">
        <f ca="1">IF(A129&lt;=$J$18,OFFSET('Anexo I'!$B$1,MATCH(YEAR($J$8),'Anexo I'!$A:$A,0)-1+24,MONTH($J$8)),0)</f>
        <v>7.68</v>
      </c>
      <c r="G129" s="16">
        <v>7.68</v>
      </c>
    </row>
    <row r="130" spans="1:7" x14ac:dyDescent="0.2">
      <c r="A130" s="8">
        <v>121</v>
      </c>
      <c r="B130" s="9">
        <f>$K$3*'Punto de Medida'!C130</f>
        <v>2539.7566676020001</v>
      </c>
      <c r="C130" s="18">
        <f>$K$4*'Punto de Medida'!D130</f>
        <v>13125.658559230002</v>
      </c>
      <c r="D130" s="9">
        <f ca="1">IF($J$13="SI",B130,'Energía Transada'!B130*'Energía Transada'!$J$15)</f>
        <v>2539.7566676020001</v>
      </c>
      <c r="E130" s="18">
        <f>IF($J$13="SI",'Energía Transada'!C130*'Energía Transada'!$J$16,0)</f>
        <v>0</v>
      </c>
      <c r="F130" s="16">
        <f ca="1">IF(A130&lt;=$J$18,OFFSET('Anexo I'!$B$1,MATCH(YEAR($J$8),'Anexo I'!$A:$A,0)-1+1,MONTH($J$8)),0)</f>
        <v>7.68</v>
      </c>
      <c r="G130" s="16">
        <v>7.68</v>
      </c>
    </row>
    <row r="131" spans="1:7" x14ac:dyDescent="0.2">
      <c r="A131" s="8">
        <v>122</v>
      </c>
      <c r="B131" s="9">
        <f>$K$3*'Punto de Medida'!C131</f>
        <v>2001.6149316240003</v>
      </c>
      <c r="C131" s="18">
        <f>$K$4*'Punto de Medida'!D131</f>
        <v>10678.82586778</v>
      </c>
      <c r="D131" s="9">
        <f ca="1">IF($J$13="SI",B131,'Energía Transada'!B131*'Energía Transada'!$J$15)</f>
        <v>2001.6149316240003</v>
      </c>
      <c r="E131" s="18">
        <f>IF($J$13="SI",'Energía Transada'!C131*'Energía Transada'!$J$16,0)</f>
        <v>0</v>
      </c>
      <c r="F131" s="16">
        <f ca="1">IF(A131&lt;=$J$18,OFFSET('Anexo I'!$B$1,MATCH(YEAR($J$8),'Anexo I'!$A:$A,0)-1+2,MONTH($J$8)),0)</f>
        <v>7.68</v>
      </c>
      <c r="G131" s="16">
        <v>7.68</v>
      </c>
    </row>
    <row r="132" spans="1:7" x14ac:dyDescent="0.2">
      <c r="A132" s="8">
        <v>123</v>
      </c>
      <c r="B132" s="9">
        <f>$K$3*'Punto de Medida'!C132</f>
        <v>2525.4382240919999</v>
      </c>
      <c r="C132" s="18">
        <f>$K$4*'Punto de Medida'!D132</f>
        <v>9927.5086613499989</v>
      </c>
      <c r="D132" s="9">
        <f ca="1">IF($J$13="SI",B132,'Energía Transada'!B132*'Energía Transada'!$J$15)</f>
        <v>2525.4382240919999</v>
      </c>
      <c r="E132" s="18">
        <f>IF($J$13="SI",'Energía Transada'!C132*'Energía Transada'!$J$16,0)</f>
        <v>0</v>
      </c>
      <c r="F132" s="16">
        <f ca="1">IF(A132&lt;=$J$18,OFFSET('Anexo I'!$B$1,MATCH(YEAR($J$8),'Anexo I'!$A:$A,0)-1+3,MONTH($J$8)),0)</f>
        <v>7.68</v>
      </c>
      <c r="G132" s="16">
        <v>7.68</v>
      </c>
    </row>
    <row r="133" spans="1:7" x14ac:dyDescent="0.2">
      <c r="A133" s="8">
        <v>124</v>
      </c>
      <c r="B133" s="9">
        <f>$K$3*'Punto de Medida'!C133</f>
        <v>3170.6127817840002</v>
      </c>
      <c r="C133" s="18">
        <f>$K$4*'Punto de Medida'!D133</f>
        <v>8831.6048465399999</v>
      </c>
      <c r="D133" s="9">
        <f ca="1">IF($J$13="SI",B133,'Energía Transada'!B133*'Energía Transada'!$J$15)</f>
        <v>3170.6127817840002</v>
      </c>
      <c r="E133" s="18">
        <f>IF($J$13="SI",'Energía Transada'!C133*'Energía Transada'!$J$16,0)</f>
        <v>0</v>
      </c>
      <c r="F133" s="16">
        <f ca="1">IF(A133&lt;=$J$18,OFFSET('Anexo I'!$B$1,MATCH(YEAR($J$8),'Anexo I'!$A:$A,0)-1+4,MONTH($J$8)),0)</f>
        <v>7.68</v>
      </c>
      <c r="G133" s="16">
        <v>7.68</v>
      </c>
    </row>
    <row r="134" spans="1:7" x14ac:dyDescent="0.2">
      <c r="A134" s="8">
        <v>125</v>
      </c>
      <c r="B134" s="9">
        <f>$K$3*'Punto de Medida'!C134</f>
        <v>4925.2344582559999</v>
      </c>
      <c r="C134" s="18">
        <f>$K$4*'Punto de Medida'!D134</f>
        <v>9415.6238498000002</v>
      </c>
      <c r="D134" s="9">
        <f ca="1">IF($J$13="SI",B134,'Energía Transada'!B134*'Energía Transada'!$J$15)</f>
        <v>4925.2344582559999</v>
      </c>
      <c r="E134" s="18">
        <f>IF($J$13="SI",'Energía Transada'!C134*'Energía Transada'!$J$16,0)</f>
        <v>0</v>
      </c>
      <c r="F134" s="16">
        <f ca="1">IF(A134&lt;=$J$18,OFFSET('Anexo I'!$B$1,MATCH(YEAR($J$8),'Anexo I'!$A:$A,0)-1+5,MONTH($J$8)),0)</f>
        <v>7.68</v>
      </c>
      <c r="G134" s="16">
        <v>7.68</v>
      </c>
    </row>
    <row r="135" spans="1:7" x14ac:dyDescent="0.2">
      <c r="A135" s="8">
        <v>126</v>
      </c>
      <c r="B135" s="9">
        <f>$K$3*'Punto de Medida'!C135</f>
        <v>5519.5619249330011</v>
      </c>
      <c r="C135" s="18">
        <f>$K$4*'Punto de Medida'!D135</f>
        <v>8724.7298494300012</v>
      </c>
      <c r="D135" s="9">
        <f ca="1">IF($J$13="SI",B135,'Energía Transada'!B135*'Energía Transada'!$J$15)</f>
        <v>5519.5619249330011</v>
      </c>
      <c r="E135" s="18">
        <f>IF($J$13="SI",'Energía Transada'!C135*'Energía Transada'!$J$16,0)</f>
        <v>0</v>
      </c>
      <c r="F135" s="16">
        <f ca="1">IF(A135&lt;=$J$18,OFFSET('Anexo I'!$B$1,MATCH(YEAR($J$8),'Anexo I'!$A:$A,0)-1+6,MONTH($J$8)),0)</f>
        <v>7.68</v>
      </c>
      <c r="G135" s="16">
        <v>7.68</v>
      </c>
    </row>
    <row r="136" spans="1:7" x14ac:dyDescent="0.2">
      <c r="A136" s="8">
        <v>127</v>
      </c>
      <c r="B136" s="9">
        <f>$K$3*'Punto de Medida'!C136</f>
        <v>3416.8446176550001</v>
      </c>
      <c r="C136" s="18">
        <f>$K$4*'Punto de Medida'!D136</f>
        <v>9886.6444242999987</v>
      </c>
      <c r="D136" s="9">
        <f ca="1">IF($J$13="SI",B136,'Energía Transada'!B136*'Energía Transada'!$J$15)</f>
        <v>3416.8446176550001</v>
      </c>
      <c r="E136" s="18">
        <f>IF($J$13="SI",'Energía Transada'!C136*'Energía Transada'!$J$16,0)</f>
        <v>0</v>
      </c>
      <c r="F136" s="16">
        <f ca="1">IF(A136&lt;=$J$18,OFFSET('Anexo I'!$B$1,MATCH(YEAR($J$8),'Anexo I'!$A:$A,0)-1+7,MONTH($J$8)),0)</f>
        <v>7.68</v>
      </c>
      <c r="G136" s="16">
        <v>7.68</v>
      </c>
    </row>
    <row r="137" spans="1:7" x14ac:dyDescent="0.2">
      <c r="A137" s="8">
        <v>128</v>
      </c>
      <c r="B137" s="9">
        <f>$K$3*'Punto de Medida'!C137</f>
        <v>1868.0434472490001</v>
      </c>
      <c r="C137" s="18">
        <f>$K$4*'Punto de Medida'!D137</f>
        <v>9613.9566628700013</v>
      </c>
      <c r="D137" s="9">
        <f ca="1">IF($J$13="SI",B137,'Energía Transada'!B137*'Energía Transada'!$J$15)</f>
        <v>1868.0434472490001</v>
      </c>
      <c r="E137" s="18">
        <f>IF($J$13="SI",'Energía Transada'!C137*'Energía Transada'!$J$16,0)</f>
        <v>0</v>
      </c>
      <c r="F137" s="16">
        <f ca="1">IF(A137&lt;=$J$18,OFFSET('Anexo I'!$B$1,MATCH(YEAR($J$8),'Anexo I'!$A:$A,0)-1+8,MONTH($J$8)),0)</f>
        <v>0</v>
      </c>
      <c r="G137" s="16">
        <v>0</v>
      </c>
    </row>
    <row r="138" spans="1:7" x14ac:dyDescent="0.2">
      <c r="A138" s="8">
        <v>129</v>
      </c>
      <c r="B138" s="9">
        <f>$K$3*'Punto de Medida'!C138</f>
        <v>1638.9309453790001</v>
      </c>
      <c r="C138" s="18">
        <f>$K$4*'Punto de Medida'!D138</f>
        <v>8283.0200329100007</v>
      </c>
      <c r="D138" s="9">
        <f ca="1">IF($J$13="SI",B138,'Energía Transada'!B138*'Energía Transada'!$J$15)</f>
        <v>1638.9309453790001</v>
      </c>
      <c r="E138" s="18">
        <f>IF($J$13="SI",'Energía Transada'!C138*'Energía Transada'!$J$16,0)</f>
        <v>0</v>
      </c>
      <c r="F138" s="16">
        <f ca="1">IF(A138&lt;=$J$18,OFFSET('Anexo I'!$B$1,MATCH(YEAR($J$8),'Anexo I'!$A:$A,0)-1+9,MONTH($J$8)),0)</f>
        <v>0</v>
      </c>
      <c r="G138" s="16">
        <v>0</v>
      </c>
    </row>
    <row r="139" spans="1:7" x14ac:dyDescent="0.2">
      <c r="A139" s="8">
        <v>130</v>
      </c>
      <c r="B139" s="9">
        <f>$K$3*'Punto de Medida'!C139</f>
        <v>2065.0673287929999</v>
      </c>
      <c r="C139" s="18">
        <f>$K$4*'Punto de Medida'!D139</f>
        <v>6449.7606834500011</v>
      </c>
      <c r="D139" s="9">
        <f ca="1">IF($J$13="SI",B139,'Energía Transada'!B139*'Energía Transada'!$J$15)</f>
        <v>2065.0673287929999</v>
      </c>
      <c r="E139" s="18">
        <f>IF($J$13="SI",'Energía Transada'!C139*'Energía Transada'!$J$16,0)</f>
        <v>0</v>
      </c>
      <c r="F139" s="16">
        <f ca="1">IF(A139&lt;=$J$18,OFFSET('Anexo I'!$B$1,MATCH(YEAR($J$8),'Anexo I'!$A:$A,0)-1+10,MONTH($J$8)),0)</f>
        <v>0</v>
      </c>
      <c r="G139" s="16">
        <v>0</v>
      </c>
    </row>
    <row r="140" spans="1:7" x14ac:dyDescent="0.2">
      <c r="A140" s="8">
        <v>131</v>
      </c>
      <c r="B140" s="9">
        <f>$K$3*'Punto de Medida'!C140</f>
        <v>2337.7397661589998</v>
      </c>
      <c r="C140" s="18">
        <f>$K$4*'Punto de Medida'!D140</f>
        <v>4633.4948728599993</v>
      </c>
      <c r="D140" s="9">
        <f ca="1">IF($J$13="SI",B140,'Energía Transada'!B140*'Energía Transada'!$J$15)</f>
        <v>2337.7397661589998</v>
      </c>
      <c r="E140" s="18">
        <f>IF($J$13="SI",'Energía Transada'!C140*'Energía Transada'!$J$16,0)</f>
        <v>0</v>
      </c>
      <c r="F140" s="16">
        <f ca="1">IF(A140&lt;=$J$18,OFFSET('Anexo I'!$B$1,MATCH(YEAR($J$8),'Anexo I'!$A:$A,0)-1+11,MONTH($J$8)),0)</f>
        <v>0</v>
      </c>
      <c r="G140" s="16">
        <v>0</v>
      </c>
    </row>
    <row r="141" spans="1:7" x14ac:dyDescent="0.2">
      <c r="A141" s="8">
        <v>132</v>
      </c>
      <c r="B141" s="9">
        <f>$K$3*'Punto de Medida'!C141</f>
        <v>2852.444246127</v>
      </c>
      <c r="C141" s="18">
        <f>$K$4*'Punto de Medida'!D141</f>
        <v>4449.4368068500007</v>
      </c>
      <c r="D141" s="9">
        <f ca="1">IF($J$13="SI",B141,'Energía Transada'!B141*'Energía Transada'!$J$15)</f>
        <v>2852.444246127</v>
      </c>
      <c r="E141" s="18">
        <f>IF($J$13="SI",'Energía Transada'!C141*'Energía Transada'!$J$16,0)</f>
        <v>0</v>
      </c>
      <c r="F141" s="16">
        <f ca="1">IF(A141&lt;=$J$18,OFFSET('Anexo I'!$B$1,MATCH(YEAR($J$8),'Anexo I'!$A:$A,0)-1+12,MONTH($J$8)),0)</f>
        <v>0</v>
      </c>
      <c r="G141" s="16">
        <v>0</v>
      </c>
    </row>
    <row r="142" spans="1:7" x14ac:dyDescent="0.2">
      <c r="A142" s="8">
        <v>133</v>
      </c>
      <c r="B142" s="9">
        <f>$K$3*'Punto de Medida'!C142</f>
        <v>3321.9339214739998</v>
      </c>
      <c r="C142" s="18">
        <f>$K$4*'Punto de Medida'!D142</f>
        <v>2190.3717816574999</v>
      </c>
      <c r="D142" s="9">
        <f ca="1">IF($J$13="SI",B142,'Energía Transada'!B142*'Energía Transada'!$J$15)</f>
        <v>3321.9339214739998</v>
      </c>
      <c r="E142" s="18">
        <f>IF($J$13="SI",'Energía Transada'!C142*'Energía Transada'!$J$16,0)</f>
        <v>0</v>
      </c>
      <c r="F142" s="16">
        <f ca="1">IF(A142&lt;=$J$18,OFFSET('Anexo I'!$B$1,MATCH(YEAR($J$8),'Anexo I'!$A:$A,0)-1+13,MONTH($J$8)),0)</f>
        <v>0</v>
      </c>
      <c r="G142" s="16">
        <v>0</v>
      </c>
    </row>
    <row r="143" spans="1:7" x14ac:dyDescent="0.2">
      <c r="A143" s="8">
        <v>134</v>
      </c>
      <c r="B143" s="9">
        <f>$K$3*'Punto de Medida'!C143</f>
        <v>5319.8404732830004</v>
      </c>
      <c r="C143" s="18">
        <f>$K$4*'Punto de Medida'!D143</f>
        <v>1804.4633112485001</v>
      </c>
      <c r="D143" s="9">
        <f ca="1">IF($J$13="SI",B143,'Energía Transada'!B143*'Energía Transada'!$J$15)</f>
        <v>5319.8404732830004</v>
      </c>
      <c r="E143" s="18">
        <f>IF($J$13="SI",'Energía Transada'!C143*'Energía Transada'!$J$16,0)</f>
        <v>0</v>
      </c>
      <c r="F143" s="16">
        <f ca="1">IF(A143&lt;=$J$18,OFFSET('Anexo I'!$B$1,MATCH(YEAR($J$8),'Anexo I'!$A:$A,0)-1+14,MONTH($J$8)),0)</f>
        <v>0</v>
      </c>
      <c r="G143" s="16">
        <v>0</v>
      </c>
    </row>
    <row r="144" spans="1:7" x14ac:dyDescent="0.2">
      <c r="A144" s="8">
        <v>135</v>
      </c>
      <c r="B144" s="9">
        <f>$K$3*'Punto de Medida'!C144</f>
        <v>8351.1218700000009</v>
      </c>
      <c r="C144" s="18">
        <f>$K$4*'Punto de Medida'!D144</f>
        <v>1857.6578583262001</v>
      </c>
      <c r="D144" s="9">
        <f ca="1">IF($J$13="SI",B144,'Energía Transada'!B144*'Energía Transada'!$J$15)</f>
        <v>8351.1218700000009</v>
      </c>
      <c r="E144" s="18">
        <f>IF($J$13="SI",'Energía Transada'!C144*'Energía Transada'!$J$16,0)</f>
        <v>0</v>
      </c>
      <c r="F144" s="16">
        <f ca="1">IF(A144&lt;=$J$18,OFFSET('Anexo I'!$B$1,MATCH(YEAR($J$8),'Anexo I'!$A:$A,0)-1+15,MONTH($J$8)),0)</f>
        <v>0</v>
      </c>
      <c r="G144" s="16">
        <v>0</v>
      </c>
    </row>
    <row r="145" spans="1:7" x14ac:dyDescent="0.2">
      <c r="A145" s="8">
        <v>136</v>
      </c>
      <c r="B145" s="9">
        <f>$K$3*'Punto de Medida'!C145</f>
        <v>6194.3376109999999</v>
      </c>
      <c r="C145" s="18">
        <f>$K$4*'Punto de Medida'!D145</f>
        <v>941.79706709269999</v>
      </c>
      <c r="D145" s="9">
        <f ca="1">IF($J$13="SI",B145,'Energía Transada'!B145*'Energía Transada'!$J$15)</f>
        <v>6194.3376109999999</v>
      </c>
      <c r="E145" s="18">
        <f>IF($J$13="SI",'Energía Transada'!C145*'Energía Transada'!$J$16,0)</f>
        <v>0</v>
      </c>
      <c r="F145" s="16">
        <f ca="1">IF(A145&lt;=$J$18,OFFSET('Anexo I'!$B$1,MATCH(YEAR($J$8),'Anexo I'!$A:$A,0)-1+16,MONTH($J$8)),0)</f>
        <v>0</v>
      </c>
      <c r="G145" s="16">
        <v>0</v>
      </c>
    </row>
    <row r="146" spans="1:7" x14ac:dyDescent="0.2">
      <c r="A146" s="8">
        <v>137</v>
      </c>
      <c r="B146" s="9">
        <f>$K$3*'Punto de Medida'!C146</f>
        <v>4679.745031843001</v>
      </c>
      <c r="C146" s="18">
        <f>$K$4*'Punto de Medida'!D146</f>
        <v>150.14500936469997</v>
      </c>
      <c r="D146" s="9">
        <f ca="1">IF($J$13="SI",B146,'Energía Transada'!B146*'Energía Transada'!$J$15)</f>
        <v>4679.745031843001</v>
      </c>
      <c r="E146" s="18">
        <f>IF($J$13="SI",'Energía Transada'!C146*'Energía Transada'!$J$16,0)</f>
        <v>0</v>
      </c>
      <c r="F146" s="16">
        <f ca="1">IF(A146&lt;=$J$18,OFFSET('Anexo I'!$B$1,MATCH(YEAR($J$8),'Anexo I'!$A:$A,0)-1+17,MONTH($J$8)),0)</f>
        <v>0</v>
      </c>
      <c r="G146" s="16">
        <v>0</v>
      </c>
    </row>
    <row r="147" spans="1:7" x14ac:dyDescent="0.2">
      <c r="A147" s="8">
        <v>138</v>
      </c>
      <c r="B147" s="9">
        <f>$K$3*'Punto de Medida'!C147</f>
        <v>4310.4961006940002</v>
      </c>
      <c r="C147" s="18">
        <f>$K$4*'Punto de Medida'!D147</f>
        <v>557.72324527780006</v>
      </c>
      <c r="D147" s="9">
        <f ca="1">IF($J$13="SI",B147,'Energía Transada'!B147*'Energía Transada'!$J$15)</f>
        <v>4310.4961006940002</v>
      </c>
      <c r="E147" s="18">
        <f>IF($J$13="SI",'Energía Transada'!C147*'Energía Transada'!$J$16,0)</f>
        <v>0</v>
      </c>
      <c r="F147" s="16">
        <f ca="1">IF(A147&lt;=$J$18,OFFSET('Anexo I'!$B$1,MATCH(YEAR($J$8),'Anexo I'!$A:$A,0)-1+18,MONTH($J$8)),0)</f>
        <v>7.68</v>
      </c>
      <c r="G147" s="16">
        <v>6.1440000000000001</v>
      </c>
    </row>
    <row r="148" spans="1:7" x14ac:dyDescent="0.2">
      <c r="A148" s="8">
        <v>139</v>
      </c>
      <c r="B148" s="9">
        <f>$K$3*'Punto de Medida'!C148</f>
        <v>4117.7648135680001</v>
      </c>
      <c r="C148" s="18">
        <f>$K$4*'Punto de Medida'!D148</f>
        <v>1089.7475931537999</v>
      </c>
      <c r="D148" s="9">
        <f ca="1">IF($J$13="SI",B148,'Energía Transada'!B148*'Energía Transada'!$J$15)</f>
        <v>4117.7648135680001</v>
      </c>
      <c r="E148" s="18">
        <f>IF($J$13="SI",'Energía Transada'!C148*'Energía Transada'!$J$16,0)</f>
        <v>0</v>
      </c>
      <c r="F148" s="16">
        <f ca="1">IF(A148&lt;=$J$18,OFFSET('Anexo I'!$B$1,MATCH(YEAR($J$8),'Anexo I'!$A:$A,0)-1+19,MONTH($J$8)),0)</f>
        <v>7.68</v>
      </c>
      <c r="G148" s="16">
        <v>6.1440000000000001</v>
      </c>
    </row>
    <row r="149" spans="1:7" x14ac:dyDescent="0.2">
      <c r="A149" s="8">
        <v>140</v>
      </c>
      <c r="B149" s="9">
        <f>$K$3*'Punto de Medida'!C149</f>
        <v>3251.4136586540003</v>
      </c>
      <c r="C149" s="18">
        <f>$K$4*'Punto de Medida'!D149</f>
        <v>3169.9205313082998</v>
      </c>
      <c r="D149" s="9">
        <f ca="1">IF($J$13="SI",B149,'Energía Transada'!B149*'Energía Transada'!$J$15)</f>
        <v>3251.4136586540003</v>
      </c>
      <c r="E149" s="18">
        <f>IF($J$13="SI",'Energía Transada'!C149*'Energía Transada'!$J$16,0)</f>
        <v>0</v>
      </c>
      <c r="F149" s="16">
        <f ca="1">IF(A149&lt;=$J$18,OFFSET('Anexo I'!$B$1,MATCH(YEAR($J$8),'Anexo I'!$A:$A,0)-1+20,MONTH($J$8)),0)</f>
        <v>7.68</v>
      </c>
      <c r="G149" s="16">
        <v>7.68</v>
      </c>
    </row>
    <row r="150" spans="1:7" x14ac:dyDescent="0.2">
      <c r="A150" s="8">
        <v>141</v>
      </c>
      <c r="B150" s="9">
        <f>$K$3*'Punto de Medida'!C150</f>
        <v>1852.545927484</v>
      </c>
      <c r="C150" s="18">
        <f>$K$4*'Punto de Medida'!D150</f>
        <v>9050.1983564999973</v>
      </c>
      <c r="D150" s="9">
        <f ca="1">IF($J$13="SI",B150,'Energía Transada'!B150*'Energía Transada'!$J$15)</f>
        <v>1852.545927484</v>
      </c>
      <c r="E150" s="18">
        <f>IF($J$13="SI",'Energía Transada'!C150*'Energía Transada'!$J$16,0)</f>
        <v>0</v>
      </c>
      <c r="F150" s="16">
        <f ca="1">IF(A150&lt;=$J$18,OFFSET('Anexo I'!$B$1,MATCH(YEAR($J$8),'Anexo I'!$A:$A,0)-1+21,MONTH($J$8)),0)</f>
        <v>7.68</v>
      </c>
      <c r="G150" s="16">
        <v>6.1440000000000001</v>
      </c>
    </row>
    <row r="151" spans="1:7" x14ac:dyDescent="0.2">
      <c r="A151" s="8">
        <v>142</v>
      </c>
      <c r="B151" s="9">
        <f>$K$3*'Punto de Medida'!C151</f>
        <v>2862.8764336270001</v>
      </c>
      <c r="C151" s="18">
        <f>$K$4*'Punto de Medida'!D151</f>
        <v>10196.85551766</v>
      </c>
      <c r="D151" s="9">
        <f ca="1">IF($J$13="SI",B151,'Energía Transada'!B151*'Energía Transada'!$J$15)</f>
        <v>2862.8764336270001</v>
      </c>
      <c r="E151" s="18">
        <f>IF($J$13="SI",'Energía Transada'!C151*'Energía Transada'!$J$16,0)</f>
        <v>0</v>
      </c>
      <c r="F151" s="16">
        <f ca="1">IF(A151&lt;=$J$18,OFFSET('Anexo I'!$B$1,MATCH(YEAR($J$8),'Anexo I'!$A:$A,0)-1+22,MONTH($J$8)),0)</f>
        <v>7.68</v>
      </c>
      <c r="G151" s="16">
        <v>6.1440000000000001</v>
      </c>
    </row>
    <row r="152" spans="1:7" x14ac:dyDescent="0.2">
      <c r="A152" s="8">
        <v>143</v>
      </c>
      <c r="B152" s="9">
        <f>$K$3*'Punto de Medida'!C152</f>
        <v>3429.0529525910001</v>
      </c>
      <c r="C152" s="18">
        <f>$K$4*'Punto de Medida'!D152</f>
        <v>12427.41509513</v>
      </c>
      <c r="D152" s="9">
        <f ca="1">IF($J$13="SI",B152,'Energía Transada'!B152*'Energía Transada'!$J$15)</f>
        <v>3429.0529525910001</v>
      </c>
      <c r="E152" s="18">
        <f>IF($J$13="SI",'Energía Transada'!C152*'Energía Transada'!$J$16,0)</f>
        <v>0</v>
      </c>
      <c r="F152" s="16">
        <f ca="1">IF(A152&lt;=$J$18,OFFSET('Anexo I'!$B$1,MATCH(YEAR($J$8),'Anexo I'!$A:$A,0)-1+23,MONTH($J$8)),0)</f>
        <v>7.68</v>
      </c>
      <c r="G152" s="16">
        <v>7.68</v>
      </c>
    </row>
    <row r="153" spans="1:7" x14ac:dyDescent="0.2">
      <c r="A153" s="8">
        <v>144</v>
      </c>
      <c r="B153" s="9">
        <f>$K$3*'Punto de Medida'!C153</f>
        <v>2510.5302425210002</v>
      </c>
      <c r="C153" s="18">
        <f>$K$4*'Punto de Medida'!D153</f>
        <v>12214.40359468</v>
      </c>
      <c r="D153" s="9">
        <f ca="1">IF($J$13="SI",B153,'Energía Transada'!B153*'Energía Transada'!$J$15)</f>
        <v>2510.5302425210002</v>
      </c>
      <c r="E153" s="18">
        <f>IF($J$13="SI",'Energía Transada'!C153*'Energía Transada'!$J$16,0)</f>
        <v>0</v>
      </c>
      <c r="F153" s="16">
        <f ca="1">IF(A153&lt;=$J$18,OFFSET('Anexo I'!$B$1,MATCH(YEAR($J$8),'Anexo I'!$A:$A,0)-1+24,MONTH($J$8)),0)</f>
        <v>7.68</v>
      </c>
      <c r="G153" s="16">
        <v>7.68</v>
      </c>
    </row>
    <row r="154" spans="1:7" x14ac:dyDescent="0.2">
      <c r="A154" s="8">
        <v>145</v>
      </c>
      <c r="B154" s="9">
        <f>$K$3*'Punto de Medida'!C154</f>
        <v>1410.93826055</v>
      </c>
      <c r="C154" s="18">
        <f>$K$4*'Punto de Medida'!D154</f>
        <v>12964.056108360001</v>
      </c>
      <c r="D154" s="9">
        <f ca="1">IF($J$13="SI",B154,'Energía Transada'!B154*'Energía Transada'!$J$15)</f>
        <v>1410.93826055</v>
      </c>
      <c r="E154" s="18">
        <f>IF($J$13="SI",'Energía Transada'!C154*'Energía Transada'!$J$16,0)</f>
        <v>0</v>
      </c>
      <c r="F154" s="16">
        <f ca="1">IF(A154&lt;=$J$18,OFFSET('Anexo I'!$B$1,MATCH(YEAR($J$8),'Anexo I'!$A:$A,0)-1+1,MONTH($J$8)),0)</f>
        <v>7.68</v>
      </c>
      <c r="G154" s="16">
        <v>7.68</v>
      </c>
    </row>
    <row r="155" spans="1:7" x14ac:dyDescent="0.2">
      <c r="A155" s="8">
        <v>146</v>
      </c>
      <c r="B155" s="9">
        <f>$K$3*'Punto de Medida'!C155</f>
        <v>2292.5142461270002</v>
      </c>
      <c r="C155" s="18">
        <f>$K$4*'Punto de Medida'!D155</f>
        <v>12177.387126029998</v>
      </c>
      <c r="D155" s="9">
        <f ca="1">IF($J$13="SI",B155,'Energía Transada'!B155*'Energía Transada'!$J$15)</f>
        <v>2292.5142461270002</v>
      </c>
      <c r="E155" s="18">
        <f>IF($J$13="SI",'Energía Transada'!C155*'Energía Transada'!$J$16,0)</f>
        <v>0</v>
      </c>
      <c r="F155" s="16">
        <f ca="1">IF(A155&lt;=$J$18,OFFSET('Anexo I'!$B$1,MATCH(YEAR($J$8),'Anexo I'!$A:$A,0)-1+2,MONTH($J$8)),0)</f>
        <v>7.68</v>
      </c>
      <c r="G155" s="16">
        <v>7.68</v>
      </c>
    </row>
    <row r="156" spans="1:7" x14ac:dyDescent="0.2">
      <c r="A156" s="8">
        <v>147</v>
      </c>
      <c r="B156" s="9">
        <f>$K$3*'Punto de Medida'!C156</f>
        <v>3600.6493189100001</v>
      </c>
      <c r="C156" s="18">
        <f>$K$4*'Punto de Medida'!D156</f>
        <v>13308.48445654</v>
      </c>
      <c r="D156" s="9">
        <f ca="1">IF($J$13="SI",B156,'Energía Transada'!B156*'Energía Transada'!$J$15)</f>
        <v>3600.6493189100001</v>
      </c>
      <c r="E156" s="18">
        <f>IF($J$13="SI",'Energía Transada'!C156*'Energía Transada'!$J$16,0)</f>
        <v>0</v>
      </c>
      <c r="F156" s="16">
        <f ca="1">IF(A156&lt;=$J$18,OFFSET('Anexo I'!$B$1,MATCH(YEAR($J$8),'Anexo I'!$A:$A,0)-1+3,MONTH($J$8)),0)</f>
        <v>7.68</v>
      </c>
      <c r="G156" s="16">
        <v>7.68</v>
      </c>
    </row>
    <row r="157" spans="1:7" x14ac:dyDescent="0.2">
      <c r="A157" s="8">
        <v>148</v>
      </c>
      <c r="B157" s="9">
        <f>$K$3*'Punto de Medida'!C157</f>
        <v>3776.0281972490002</v>
      </c>
      <c r="C157" s="18">
        <f>$K$4*'Punto de Medida'!D157</f>
        <v>14146.749224719999</v>
      </c>
      <c r="D157" s="9">
        <f ca="1">IF($J$13="SI",B157,'Energía Transada'!B157*'Energía Transada'!$J$15)</f>
        <v>3776.0281972490002</v>
      </c>
      <c r="E157" s="18">
        <f>IF($J$13="SI",'Energía Transada'!C157*'Energía Transada'!$J$16,0)</f>
        <v>0</v>
      </c>
      <c r="F157" s="16">
        <f ca="1">IF(A157&lt;=$J$18,OFFSET('Anexo I'!$B$1,MATCH(YEAR($J$8),'Anexo I'!$A:$A,0)-1+4,MONTH($J$8)),0)</f>
        <v>7.68</v>
      </c>
      <c r="G157" s="16">
        <v>7.68</v>
      </c>
    </row>
    <row r="158" spans="1:7" x14ac:dyDescent="0.2">
      <c r="A158" s="8">
        <v>149</v>
      </c>
      <c r="B158" s="9">
        <f>$K$3*'Punto de Medida'!C158</f>
        <v>3977.8877783120001</v>
      </c>
      <c r="C158" s="18">
        <f>$K$4*'Punto de Medida'!D158</f>
        <v>14660.74083481</v>
      </c>
      <c r="D158" s="9">
        <f ca="1">IF($J$13="SI",B158,'Energía Transada'!B158*'Energía Transada'!$J$15)</f>
        <v>3977.8877783120001</v>
      </c>
      <c r="E158" s="18">
        <f>IF($J$13="SI",'Energía Transada'!C158*'Energía Transada'!$J$16,0)</f>
        <v>0</v>
      </c>
      <c r="F158" s="16">
        <f ca="1">IF(A158&lt;=$J$18,OFFSET('Anexo I'!$B$1,MATCH(YEAR($J$8),'Anexo I'!$A:$A,0)-1+5,MONTH($J$8)),0)</f>
        <v>7.68</v>
      </c>
      <c r="G158" s="16">
        <v>7.68</v>
      </c>
    </row>
    <row r="159" spans="1:7" x14ac:dyDescent="0.2">
      <c r="A159" s="8">
        <v>150</v>
      </c>
      <c r="B159" s="9">
        <f>$K$3*'Punto de Medida'!C159</f>
        <v>2996.3202431889999</v>
      </c>
      <c r="C159" s="18">
        <f>$K$4*'Punto de Medida'!D159</f>
        <v>15231.747296850001</v>
      </c>
      <c r="D159" s="9">
        <f ca="1">IF($J$13="SI",B159,'Energía Transada'!B159*'Energía Transada'!$J$15)</f>
        <v>2996.3202431889999</v>
      </c>
      <c r="E159" s="18">
        <f>IF($J$13="SI",'Energía Transada'!C159*'Energía Transada'!$J$16,0)</f>
        <v>0</v>
      </c>
      <c r="F159" s="16">
        <f ca="1">IF(A159&lt;=$J$18,OFFSET('Anexo I'!$B$1,MATCH(YEAR($J$8),'Anexo I'!$A:$A,0)-1+6,MONTH($J$8)),0)</f>
        <v>7.68</v>
      </c>
      <c r="G159" s="16">
        <v>7.68</v>
      </c>
    </row>
    <row r="160" spans="1:7" x14ac:dyDescent="0.2">
      <c r="A160" s="8">
        <v>151</v>
      </c>
      <c r="B160" s="9">
        <f>$K$3*'Punto de Medida'!C160</f>
        <v>2485.2440395300005</v>
      </c>
      <c r="C160" s="18">
        <f>$K$4*'Punto de Medida'!D160</f>
        <v>15633.16223623</v>
      </c>
      <c r="D160" s="9">
        <f ca="1">IF($J$13="SI",B160,'Energía Transada'!B160*'Energía Transada'!$J$15)</f>
        <v>2485.2440395300005</v>
      </c>
      <c r="E160" s="18">
        <f>IF($J$13="SI",'Energía Transada'!C160*'Energía Transada'!$J$16,0)</f>
        <v>0</v>
      </c>
      <c r="F160" s="16">
        <f ca="1">IF(A160&lt;=$J$18,OFFSET('Anexo I'!$B$1,MATCH(YEAR($J$8),'Anexo I'!$A:$A,0)-1+7,MONTH($J$8)),0)</f>
        <v>7.68</v>
      </c>
      <c r="G160" s="16">
        <v>7.68</v>
      </c>
    </row>
    <row r="161" spans="1:7" x14ac:dyDescent="0.2">
      <c r="A161" s="8">
        <v>152</v>
      </c>
      <c r="B161" s="9">
        <f>$K$3*'Punto de Medida'!C161</f>
        <v>1542.0103126330002</v>
      </c>
      <c r="C161" s="18">
        <f>$K$4*'Punto de Medida'!D161</f>
        <v>15061.413189339999</v>
      </c>
      <c r="D161" s="9">
        <f ca="1">IF($J$13="SI",B161,'Energía Transada'!B161*'Energía Transada'!$J$15)</f>
        <v>1542.0103126330002</v>
      </c>
      <c r="E161" s="18">
        <f>IF($J$13="SI",'Energía Transada'!C161*'Energía Transada'!$J$16,0)</f>
        <v>0</v>
      </c>
      <c r="F161" s="16">
        <f ca="1">IF(A161&lt;=$J$18,OFFSET('Anexo I'!$B$1,MATCH(YEAR($J$8),'Anexo I'!$A:$A,0)-1+8,MONTH($J$8)),0)</f>
        <v>0</v>
      </c>
      <c r="G161" s="16">
        <v>0</v>
      </c>
    </row>
    <row r="162" spans="1:7" x14ac:dyDescent="0.2">
      <c r="A162" s="8">
        <v>153</v>
      </c>
      <c r="B162" s="9">
        <f>$K$3*'Punto de Medida'!C162</f>
        <v>837.94718800100009</v>
      </c>
      <c r="C162" s="18">
        <f>$K$4*'Punto de Medida'!D162</f>
        <v>11329.555636420002</v>
      </c>
      <c r="D162" s="9">
        <f ca="1">IF($J$13="SI",B162,'Energía Transada'!B162*'Energía Transada'!$J$15)</f>
        <v>837.94718800100009</v>
      </c>
      <c r="E162" s="18">
        <f>IF($J$13="SI",'Energía Transada'!C162*'Energía Transada'!$J$16,0)</f>
        <v>0</v>
      </c>
      <c r="F162" s="16">
        <f ca="1">IF(A162&lt;=$J$18,OFFSET('Anexo I'!$B$1,MATCH(YEAR($J$8),'Anexo I'!$A:$A,0)-1+9,MONTH($J$8)),0)</f>
        <v>0</v>
      </c>
      <c r="G162" s="16">
        <v>0</v>
      </c>
    </row>
    <row r="163" spans="1:7" x14ac:dyDescent="0.2">
      <c r="A163" s="8">
        <v>154</v>
      </c>
      <c r="B163" s="9">
        <f>$K$3*'Punto de Medida'!C163</f>
        <v>154.63518647499998</v>
      </c>
      <c r="C163" s="18">
        <f>$K$4*'Punto de Medida'!D163</f>
        <v>11646.572295190001</v>
      </c>
      <c r="D163" s="9">
        <f ca="1">IF($J$13="SI",B163,'Energía Transada'!B163*'Energía Transada'!$J$15)</f>
        <v>154.63518647499998</v>
      </c>
      <c r="E163" s="18">
        <f>IF($J$13="SI",'Energía Transada'!C163*'Energía Transada'!$J$16,0)</f>
        <v>0</v>
      </c>
      <c r="F163" s="16">
        <f ca="1">IF(A163&lt;=$J$18,OFFSET('Anexo I'!$B$1,MATCH(YEAR($J$8),'Anexo I'!$A:$A,0)-1+10,MONTH($J$8)),0)</f>
        <v>0</v>
      </c>
      <c r="G163" s="16">
        <v>0</v>
      </c>
    </row>
    <row r="164" spans="1:7" x14ac:dyDescent="0.2">
      <c r="A164" s="8">
        <v>155</v>
      </c>
      <c r="B164" s="9">
        <f>$K$3*'Punto de Medida'!C164</f>
        <v>143.64241780700002</v>
      </c>
      <c r="C164" s="18">
        <f>$K$4*'Punto de Medida'!D164</f>
        <v>7115.4679497999996</v>
      </c>
      <c r="D164" s="9">
        <f ca="1">IF($J$13="SI",B164,'Energía Transada'!B164*'Energía Transada'!$J$15)</f>
        <v>143.64241780700002</v>
      </c>
      <c r="E164" s="18">
        <f>IF($J$13="SI",'Energía Transada'!C164*'Energía Transada'!$J$16,0)</f>
        <v>0</v>
      </c>
      <c r="F164" s="16">
        <f ca="1">IF(A164&lt;=$J$18,OFFSET('Anexo I'!$B$1,MATCH(YEAR($J$8),'Anexo I'!$A:$A,0)-1+11,MONTH($J$8)),0)</f>
        <v>0</v>
      </c>
      <c r="G164" s="16">
        <v>0</v>
      </c>
    </row>
    <row r="165" spans="1:7" x14ac:dyDescent="0.2">
      <c r="A165" s="8">
        <v>156</v>
      </c>
      <c r="B165" s="9">
        <f>$K$3*'Punto de Medida'!C165</f>
        <v>447.34012999200002</v>
      </c>
      <c r="C165" s="18">
        <f>$K$4*'Punto de Medida'!D165</f>
        <v>4407.0867003100002</v>
      </c>
      <c r="D165" s="9">
        <f ca="1">IF($J$13="SI",B165,'Energía Transada'!B165*'Energía Transada'!$J$15)</f>
        <v>447.34012999200002</v>
      </c>
      <c r="E165" s="18">
        <f>IF($J$13="SI",'Energía Transada'!C165*'Energía Transada'!$J$16,0)</f>
        <v>0</v>
      </c>
      <c r="F165" s="16">
        <f ca="1">IF(A165&lt;=$J$18,OFFSET('Anexo I'!$B$1,MATCH(YEAR($J$8),'Anexo I'!$A:$A,0)-1+12,MONTH($J$8)),0)</f>
        <v>0</v>
      </c>
      <c r="G165" s="16">
        <v>0</v>
      </c>
    </row>
    <row r="166" spans="1:7" x14ac:dyDescent="0.2">
      <c r="A166" s="8">
        <v>157</v>
      </c>
      <c r="B166" s="9">
        <f>$K$3*'Punto de Medida'!C166</f>
        <v>1600.6474018429999</v>
      </c>
      <c r="C166" s="18">
        <f>$K$4*'Punto de Medida'!D166</f>
        <v>4085.1895984200005</v>
      </c>
      <c r="D166" s="9">
        <f ca="1">IF($J$13="SI",B166,'Energía Transada'!B166*'Energía Transada'!$J$15)</f>
        <v>1600.6474018429999</v>
      </c>
      <c r="E166" s="18">
        <f>IF($J$13="SI",'Energía Transada'!C166*'Energía Transada'!$J$16,0)</f>
        <v>0</v>
      </c>
      <c r="F166" s="16">
        <f ca="1">IF(A166&lt;=$J$18,OFFSET('Anexo I'!$B$1,MATCH(YEAR($J$8),'Anexo I'!$A:$A,0)-1+13,MONTH($J$8)),0)</f>
        <v>0</v>
      </c>
      <c r="G166" s="16">
        <v>0</v>
      </c>
    </row>
    <row r="167" spans="1:7" x14ac:dyDescent="0.2">
      <c r="A167" s="8">
        <v>158</v>
      </c>
      <c r="B167" s="9">
        <f>$K$3*'Punto de Medida'!C167</f>
        <v>1751.1959336270002</v>
      </c>
      <c r="C167" s="18">
        <f>$K$4*'Punto de Medida'!D167</f>
        <v>4457.7123618999995</v>
      </c>
      <c r="D167" s="9">
        <f ca="1">IF($J$13="SI",B167,'Energía Transada'!B167*'Energía Transada'!$J$15)</f>
        <v>1751.1959336270002</v>
      </c>
      <c r="E167" s="18">
        <f>IF($J$13="SI",'Energía Transada'!C167*'Energía Transada'!$J$16,0)</f>
        <v>0</v>
      </c>
      <c r="F167" s="16">
        <f ca="1">IF(A167&lt;=$J$18,OFFSET('Anexo I'!$B$1,MATCH(YEAR($J$8),'Anexo I'!$A:$A,0)-1+14,MONTH($J$8)),0)</f>
        <v>0</v>
      </c>
      <c r="G167" s="16">
        <v>0</v>
      </c>
    </row>
    <row r="168" spans="1:7" x14ac:dyDescent="0.2">
      <c r="A168" s="8">
        <v>159</v>
      </c>
      <c r="B168" s="9">
        <f>$K$3*'Punto de Medida'!C168</f>
        <v>2511.9378149040003</v>
      </c>
      <c r="C168" s="18">
        <f>$K$4*'Punto de Medida'!D168</f>
        <v>5907.3916737499994</v>
      </c>
      <c r="D168" s="9">
        <f ca="1">IF($J$13="SI",B168,'Energía Transada'!B168*'Energía Transada'!$J$15)</f>
        <v>2511.9378149040003</v>
      </c>
      <c r="E168" s="18">
        <f>IF($J$13="SI",'Energía Transada'!C168*'Energía Transada'!$J$16,0)</f>
        <v>0</v>
      </c>
      <c r="F168" s="16">
        <f ca="1">IF(A168&lt;=$J$18,OFFSET('Anexo I'!$B$1,MATCH(YEAR($J$8),'Anexo I'!$A:$A,0)-1+15,MONTH($J$8)),0)</f>
        <v>0</v>
      </c>
      <c r="G168" s="16">
        <v>0</v>
      </c>
    </row>
    <row r="169" spans="1:7" x14ac:dyDescent="0.2">
      <c r="A169" s="8">
        <v>160</v>
      </c>
      <c r="B169" s="9">
        <f>$K$3*'Punto de Medida'!C169</f>
        <v>4811.7568293410004</v>
      </c>
      <c r="C169" s="18">
        <f>$K$4*'Punto de Medida'!D169</f>
        <v>10813.740481250001</v>
      </c>
      <c r="D169" s="9">
        <f ca="1">IF($J$13="SI",B169,'Energía Transada'!B169*'Energía Transada'!$J$15)</f>
        <v>4811.7568293410004</v>
      </c>
      <c r="E169" s="18">
        <f>IF($J$13="SI",'Energía Transada'!C169*'Energía Transada'!$J$16,0)</f>
        <v>0</v>
      </c>
      <c r="F169" s="16">
        <f ca="1">IF(A169&lt;=$J$18,OFFSET('Anexo I'!$B$1,MATCH(YEAR($J$8),'Anexo I'!$A:$A,0)-1+16,MONTH($J$8)),0)</f>
        <v>0</v>
      </c>
      <c r="G169" s="16">
        <v>0</v>
      </c>
    </row>
    <row r="170" spans="1:7" x14ac:dyDescent="0.2">
      <c r="A170" s="8">
        <v>161</v>
      </c>
      <c r="B170" s="9">
        <f>$K$3*'Punto de Medida'!C170</f>
        <v>6334.9433947520001</v>
      </c>
      <c r="C170" s="18">
        <f>$K$4*'Punto de Medida'!D170</f>
        <v>14852.948170690001</v>
      </c>
      <c r="D170" s="9">
        <f ca="1">IF($J$13="SI",B170,'Energía Transada'!B170*'Energía Transada'!$J$15)</f>
        <v>6334.9433947520001</v>
      </c>
      <c r="E170" s="18">
        <f>IF($J$13="SI",'Energía Transada'!C170*'Energía Transada'!$J$16,0)</f>
        <v>0</v>
      </c>
      <c r="F170" s="16">
        <f ca="1">IF(A170&lt;=$J$18,OFFSET('Anexo I'!$B$1,MATCH(YEAR($J$8),'Anexo I'!$A:$A,0)-1+17,MONTH($J$8)),0)</f>
        <v>0</v>
      </c>
      <c r="G170" s="16">
        <v>0</v>
      </c>
    </row>
    <row r="171" spans="1:7" x14ac:dyDescent="0.2">
      <c r="A171" s="8">
        <v>162</v>
      </c>
      <c r="B171" s="9">
        <f>$K$3*'Punto de Medida'!C171</f>
        <v>7054.0712899999999</v>
      </c>
      <c r="C171" s="18">
        <f>$K$4*'Punto de Medida'!D171</f>
        <v>13128.13247837</v>
      </c>
      <c r="D171" s="9">
        <f ca="1">IF($J$13="SI",B171,'Energía Transada'!B171*'Energía Transada'!$J$15)</f>
        <v>7054.0712899999999</v>
      </c>
      <c r="E171" s="18">
        <f>IF($J$13="SI",'Energía Transada'!C171*'Energía Transada'!$J$16,0)</f>
        <v>0</v>
      </c>
      <c r="F171" s="16">
        <f ca="1">IF(A171&lt;=$J$18,OFFSET('Anexo I'!$B$1,MATCH(YEAR($J$8),'Anexo I'!$A:$A,0)-1+18,MONTH($J$8)),0)</f>
        <v>7.68</v>
      </c>
      <c r="G171" s="16">
        <v>6.1440000000000001</v>
      </c>
    </row>
    <row r="172" spans="1:7" x14ac:dyDescent="0.2">
      <c r="A172" s="8">
        <v>163</v>
      </c>
      <c r="B172" s="9">
        <f>$K$3*'Punto de Medida'!C172</f>
        <v>7051.5581220000004</v>
      </c>
      <c r="C172" s="18">
        <f>$K$4*'Punto de Medida'!D172</f>
        <v>13451.128950349999</v>
      </c>
      <c r="D172" s="9">
        <f ca="1">IF($J$13="SI",B172,'Energía Transada'!B172*'Energía Transada'!$J$15)</f>
        <v>7051.5581220000004</v>
      </c>
      <c r="E172" s="18">
        <f>IF($J$13="SI",'Energía Transada'!C172*'Energía Transada'!$J$16,0)</f>
        <v>0</v>
      </c>
      <c r="F172" s="16">
        <f ca="1">IF(A172&lt;=$J$18,OFFSET('Anexo I'!$B$1,MATCH(YEAR($J$8),'Anexo I'!$A:$A,0)-1+19,MONTH($J$8)),0)</f>
        <v>7.68</v>
      </c>
      <c r="G172" s="16">
        <v>6.1440000000000001</v>
      </c>
    </row>
    <row r="173" spans="1:7" x14ac:dyDescent="0.2">
      <c r="A173" s="8">
        <v>164</v>
      </c>
      <c r="B173" s="9">
        <f>$K$3*'Punto de Medida'!C173</f>
        <v>5149.3897374429998</v>
      </c>
      <c r="C173" s="18">
        <f>$K$4*'Punto de Medida'!D173</f>
        <v>11665.636243520001</v>
      </c>
      <c r="D173" s="9">
        <f ca="1">IF($J$13="SI",B173,'Energía Transada'!B173*'Energía Transada'!$J$15)</f>
        <v>5149.3897374429998</v>
      </c>
      <c r="E173" s="18">
        <f>IF($J$13="SI",'Energía Transada'!C173*'Energía Transada'!$J$16,0)</f>
        <v>0</v>
      </c>
      <c r="F173" s="16">
        <f ca="1">IF(A173&lt;=$J$18,OFFSET('Anexo I'!$B$1,MATCH(YEAR($J$8),'Anexo I'!$A:$A,0)-1+20,MONTH($J$8)),0)</f>
        <v>7.68</v>
      </c>
      <c r="G173" s="16">
        <v>7.68</v>
      </c>
    </row>
    <row r="174" spans="1:7" x14ac:dyDescent="0.2">
      <c r="A174" s="8">
        <v>165</v>
      </c>
      <c r="B174" s="9">
        <f>$K$3*'Punto de Medida'!C174</f>
        <v>4647.1971264740005</v>
      </c>
      <c r="C174" s="18">
        <f>$K$4*'Punto de Medida'!D174</f>
        <v>13055.37811123</v>
      </c>
      <c r="D174" s="9">
        <f ca="1">IF($J$13="SI",B174,'Energía Transada'!B174*'Energía Transada'!$J$15)</f>
        <v>4647.1971264740005</v>
      </c>
      <c r="E174" s="18">
        <f>IF($J$13="SI",'Energía Transada'!C174*'Energía Transada'!$J$16,0)</f>
        <v>0</v>
      </c>
      <c r="F174" s="16">
        <f ca="1">IF(A174&lt;=$J$18,OFFSET('Anexo I'!$B$1,MATCH(YEAR($J$8),'Anexo I'!$A:$A,0)-1+21,MONTH($J$8)),0)</f>
        <v>7.68</v>
      </c>
      <c r="G174" s="16">
        <v>7.68</v>
      </c>
    </row>
    <row r="175" spans="1:7" x14ac:dyDescent="0.2">
      <c r="A175" s="8">
        <v>166</v>
      </c>
      <c r="B175" s="9">
        <f>$K$3*'Punto de Medida'!C175</f>
        <v>7794.8963190000004</v>
      </c>
      <c r="C175" s="18">
        <f>$K$4*'Punto de Medida'!D175</f>
        <v>14420.07034993</v>
      </c>
      <c r="D175" s="9">
        <f ca="1">IF($J$13="SI",B175,'Energía Transada'!B175*'Energía Transada'!$J$15)</f>
        <v>7794.8963190000004</v>
      </c>
      <c r="E175" s="18">
        <f>IF($J$13="SI",'Energía Transada'!C175*'Energía Transada'!$J$16,0)</f>
        <v>0</v>
      </c>
      <c r="F175" s="16">
        <f ca="1">IF(A175&lt;=$J$18,OFFSET('Anexo I'!$B$1,MATCH(YEAR($J$8),'Anexo I'!$A:$A,0)-1+22,MONTH($J$8)),0)</f>
        <v>7.68</v>
      </c>
      <c r="G175" s="16">
        <v>7.68</v>
      </c>
    </row>
    <row r="176" spans="1:7" x14ac:dyDescent="0.2">
      <c r="A176" s="8">
        <v>167</v>
      </c>
      <c r="B176" s="9">
        <f>$K$3*'Punto de Medida'!C176</f>
        <v>7623.7832737500003</v>
      </c>
      <c r="C176" s="18">
        <f>$K$4*'Punto de Medida'!D176</f>
        <v>14048.87460361</v>
      </c>
      <c r="D176" s="9">
        <f ca="1">IF($J$13="SI",B176,'Energía Transada'!B176*'Energía Transada'!$J$15)</f>
        <v>7623.7832737500003</v>
      </c>
      <c r="E176" s="18">
        <f>IF($J$13="SI",'Energía Transada'!C176*'Energía Transada'!$J$16,0)</f>
        <v>0</v>
      </c>
      <c r="F176" s="16">
        <f ca="1">IF(A176&lt;=$J$18,OFFSET('Anexo I'!$B$1,MATCH(YEAR($J$8),'Anexo I'!$A:$A,0)-1+23,MONTH($J$8)),0)</f>
        <v>7.68</v>
      </c>
      <c r="G176" s="16">
        <v>7.68</v>
      </c>
    </row>
    <row r="177" spans="1:7" x14ac:dyDescent="0.2">
      <c r="A177" s="8">
        <v>168</v>
      </c>
      <c r="B177" s="9">
        <f>$K$3*'Punto de Medida'!C177</f>
        <v>7577.1537730000009</v>
      </c>
      <c r="C177" s="18">
        <f>$K$4*'Punto de Medida'!D177</f>
        <v>11690.321335770001</v>
      </c>
      <c r="D177" s="9">
        <f ca="1">IF($J$13="SI",B177,'Energía Transada'!B177*'Energía Transada'!$J$15)</f>
        <v>7577.1537730000009</v>
      </c>
      <c r="E177" s="18">
        <f>IF($J$13="SI",'Energía Transada'!C177*'Energía Transada'!$J$16,0)</f>
        <v>0</v>
      </c>
      <c r="F177" s="16">
        <f ca="1">IF(A177&lt;=$J$18,OFFSET('Anexo I'!$B$1,MATCH(YEAR($J$8),'Anexo I'!$A:$A,0)-1+24,MONTH($J$8)),0)</f>
        <v>7.68</v>
      </c>
      <c r="G177" s="16">
        <v>7.68</v>
      </c>
    </row>
    <row r="178" spans="1:7" x14ac:dyDescent="0.2">
      <c r="A178" s="8">
        <v>169</v>
      </c>
      <c r="B178" s="9">
        <f>$K$3*'Punto de Medida'!C178</f>
        <v>10447.59233406</v>
      </c>
      <c r="C178" s="18">
        <f>$K$4*'Punto de Medida'!D178</f>
        <v>8488.73735304</v>
      </c>
      <c r="D178" s="9">
        <f ca="1">IF($J$13="SI",B178,'Energía Transada'!B178*'Energía Transada'!$J$15)</f>
        <v>10447.59233406</v>
      </c>
      <c r="E178" s="18">
        <f>IF($J$13="SI",'Energía Transada'!C178*'Energía Transada'!$J$16,0)</f>
        <v>0</v>
      </c>
      <c r="F178" s="16">
        <f ca="1">IF(A178&lt;=$J$18,OFFSET('Anexo I'!$B$1,MATCH(YEAR($J$8),'Anexo I'!$A:$A,0)-1+1,MONTH($J$8)),0)</f>
        <v>7.68</v>
      </c>
      <c r="G178" s="16">
        <v>7.68</v>
      </c>
    </row>
    <row r="179" spans="1:7" x14ac:dyDescent="0.2">
      <c r="A179" s="8">
        <v>170</v>
      </c>
      <c r="B179" s="9">
        <f>$K$3*'Punto de Medida'!C179</f>
        <v>7795.2717479420007</v>
      </c>
      <c r="C179" s="18">
        <f>$K$4*'Punto de Medida'!D179</f>
        <v>8274.2383143700008</v>
      </c>
      <c r="D179" s="9">
        <f ca="1">IF($J$13="SI",B179,'Energía Transada'!B179*'Energía Transada'!$J$15)</f>
        <v>7795.2717479420007</v>
      </c>
      <c r="E179" s="18">
        <f>IF($J$13="SI",'Energía Transada'!C179*'Energía Transada'!$J$16,0)</f>
        <v>0</v>
      </c>
      <c r="F179" s="16">
        <f ca="1">IF(A179&lt;=$J$18,OFFSET('Anexo I'!$B$1,MATCH(YEAR($J$8),'Anexo I'!$A:$A,0)-1+2,MONTH($J$8)),0)</f>
        <v>7.68</v>
      </c>
      <c r="G179" s="16">
        <v>7.68</v>
      </c>
    </row>
    <row r="180" spans="1:7" x14ac:dyDescent="0.2">
      <c r="A180" s="8">
        <v>171</v>
      </c>
      <c r="B180" s="9">
        <f>$K$3*'Punto de Medida'!C180</f>
        <v>3014.7179487180001</v>
      </c>
      <c r="C180" s="18">
        <f>$K$4*'Punto de Medida'!D180</f>
        <v>11145.2673395</v>
      </c>
      <c r="D180" s="9">
        <f ca="1">IF($J$13="SI",B180,'Energía Transada'!B180*'Energía Transada'!$J$15)</f>
        <v>3014.7179487180001</v>
      </c>
      <c r="E180" s="18">
        <f>IF($J$13="SI",'Energía Transada'!C180*'Energía Transada'!$J$16,0)</f>
        <v>0</v>
      </c>
      <c r="F180" s="16">
        <f ca="1">IF(A180&lt;=$J$18,OFFSET('Anexo I'!$B$1,MATCH(YEAR($J$8),'Anexo I'!$A:$A,0)-1+3,MONTH($J$8)),0)</f>
        <v>7.68</v>
      </c>
      <c r="G180" s="16">
        <v>7.68</v>
      </c>
    </row>
    <row r="181" spans="1:7" x14ac:dyDescent="0.2">
      <c r="A181" s="8">
        <v>172</v>
      </c>
      <c r="B181" s="9">
        <f>$K$3*'Punto de Medida'!C181</f>
        <v>2792.7669902510002</v>
      </c>
      <c r="C181" s="18">
        <f>$K$4*'Punto de Medida'!D181</f>
        <v>10185.3530156</v>
      </c>
      <c r="D181" s="9">
        <f ca="1">IF($J$13="SI",B181,'Energía Transada'!B181*'Energía Transada'!$J$15)</f>
        <v>2792.7669902510002</v>
      </c>
      <c r="E181" s="18">
        <f>IF($J$13="SI",'Energía Transada'!C181*'Energía Transada'!$J$16,0)</f>
        <v>0</v>
      </c>
      <c r="F181" s="16">
        <f ca="1">IF(A181&lt;=$J$18,OFFSET('Anexo I'!$B$1,MATCH(YEAR($J$8),'Anexo I'!$A:$A,0)-1+4,MONTH($J$8)),0)</f>
        <v>7.68</v>
      </c>
      <c r="G181" s="16">
        <v>7.68</v>
      </c>
    </row>
    <row r="182" spans="1:7" x14ac:dyDescent="0.2">
      <c r="A182" s="8">
        <v>173</v>
      </c>
      <c r="B182" s="9">
        <f>$K$3*'Punto de Medida'!C182</f>
        <v>3962.2691103100001</v>
      </c>
      <c r="C182" s="18">
        <f>$K$4*'Punto de Medida'!D182</f>
        <v>11646.355737099999</v>
      </c>
      <c r="D182" s="9">
        <f ca="1">IF($J$13="SI",B182,'Energía Transada'!B182*'Energía Transada'!$J$15)</f>
        <v>3962.2691103100001</v>
      </c>
      <c r="E182" s="18">
        <f>IF($J$13="SI",'Energía Transada'!C182*'Energía Transada'!$J$16,0)</f>
        <v>0</v>
      </c>
      <c r="F182" s="16">
        <f ca="1">IF(A182&lt;=$J$18,OFFSET('Anexo I'!$B$1,MATCH(YEAR($J$8),'Anexo I'!$A:$A,0)-1+5,MONTH($J$8)),0)</f>
        <v>7.68</v>
      </c>
      <c r="G182" s="16">
        <v>7.68</v>
      </c>
    </row>
    <row r="183" spans="1:7" x14ac:dyDescent="0.2">
      <c r="A183" s="8">
        <v>174</v>
      </c>
      <c r="B183" s="9">
        <f>$K$3*'Punto de Medida'!C183</f>
        <v>3182.5779110580002</v>
      </c>
      <c r="C183" s="18">
        <f>$K$4*'Punto de Medida'!D183</f>
        <v>9931.0342033699999</v>
      </c>
      <c r="D183" s="9">
        <f ca="1">IF($J$13="SI",B183,'Energía Transada'!B183*'Energía Transada'!$J$15)</f>
        <v>3182.5779110580002</v>
      </c>
      <c r="E183" s="18">
        <f>IF($J$13="SI",'Energía Transada'!C183*'Energía Transada'!$J$16,0)</f>
        <v>0</v>
      </c>
      <c r="F183" s="16">
        <f ca="1">IF(A183&lt;=$J$18,OFFSET('Anexo I'!$B$1,MATCH(YEAR($J$8),'Anexo I'!$A:$A,0)-1+6,MONTH($J$8)),0)</f>
        <v>7.68</v>
      </c>
      <c r="G183" s="16">
        <v>7.68</v>
      </c>
    </row>
    <row r="184" spans="1:7" x14ac:dyDescent="0.2">
      <c r="A184" s="8">
        <v>175</v>
      </c>
      <c r="B184" s="9">
        <f>$K$3*'Punto de Medida'!C184</f>
        <v>1617.18055856</v>
      </c>
      <c r="C184" s="18">
        <f>$K$4*'Punto de Medida'!D184</f>
        <v>8863.2066631499983</v>
      </c>
      <c r="D184" s="9">
        <f ca="1">IF($J$13="SI",B184,'Energía Transada'!B184*'Energía Transada'!$J$15)</f>
        <v>1617.18055856</v>
      </c>
      <c r="E184" s="18">
        <f>IF($J$13="SI",'Energía Transada'!C184*'Energía Transada'!$J$16,0)</f>
        <v>0</v>
      </c>
      <c r="F184" s="16">
        <f ca="1">IF(A184&lt;=$J$18,OFFSET('Anexo I'!$B$1,MATCH(YEAR($J$8),'Anexo I'!$A:$A,0)-1+7,MONTH($J$8)),0)</f>
        <v>7.68</v>
      </c>
      <c r="G184" s="16">
        <v>7.68</v>
      </c>
    </row>
    <row r="185" spans="1:7" x14ac:dyDescent="0.2">
      <c r="A185" s="8">
        <v>176</v>
      </c>
      <c r="B185" s="9">
        <f>$K$3*'Punto de Medida'!C185</f>
        <v>1172.3333705929999</v>
      </c>
      <c r="C185" s="18">
        <f>$K$4*'Punto de Medida'!D185</f>
        <v>7815.97588051</v>
      </c>
      <c r="D185" s="9">
        <f ca="1">IF($J$13="SI",B185,'Energía Transada'!B185*'Energía Transada'!$J$15)</f>
        <v>1172.3333705929999</v>
      </c>
      <c r="E185" s="18">
        <f>IF($J$13="SI",'Energía Transada'!C185*'Energía Transada'!$J$16,0)</f>
        <v>0</v>
      </c>
      <c r="F185" s="16">
        <f ca="1">IF(A185&lt;=$J$18,OFFSET('Anexo I'!$B$1,MATCH(YEAR($J$8),'Anexo I'!$A:$A,0)-1+8,MONTH($J$8)),0)</f>
        <v>0</v>
      </c>
      <c r="G185" s="16">
        <v>0</v>
      </c>
    </row>
    <row r="186" spans="1:7" x14ac:dyDescent="0.2">
      <c r="A186" s="8">
        <v>177</v>
      </c>
      <c r="B186" s="9">
        <f>$K$3*'Punto de Medida'!C186</f>
        <v>1159.197510016</v>
      </c>
      <c r="C186" s="18">
        <f>$K$4*'Punto de Medida'!D186</f>
        <v>3962.2561433699998</v>
      </c>
      <c r="D186" s="9">
        <f ca="1">IF($J$13="SI",B186,'Energía Transada'!B186*'Energía Transada'!$J$15)</f>
        <v>1159.197510016</v>
      </c>
      <c r="E186" s="18">
        <f>IF($J$13="SI",'Energía Transada'!C186*'Energía Transada'!$J$16,0)</f>
        <v>0</v>
      </c>
      <c r="F186" s="16">
        <f ca="1">IF(A186&lt;=$J$18,OFFSET('Anexo I'!$B$1,MATCH(YEAR($J$8),'Anexo I'!$A:$A,0)-1+9,MONTH($J$8)),0)</f>
        <v>0</v>
      </c>
      <c r="G186" s="16">
        <v>0</v>
      </c>
    </row>
    <row r="187" spans="1:7" x14ac:dyDescent="0.2">
      <c r="A187" s="8">
        <v>178</v>
      </c>
      <c r="B187" s="9">
        <f>$K$3*'Punto de Medida'!C187</f>
        <v>2295.5460356570002</v>
      </c>
      <c r="C187" s="18">
        <f>$K$4*'Punto de Medida'!D187</f>
        <v>2477.0117273300002</v>
      </c>
      <c r="D187" s="9">
        <f ca="1">IF($J$13="SI",B187,'Energía Transada'!B187*'Energía Transada'!$J$15)</f>
        <v>2295.5460356570002</v>
      </c>
      <c r="E187" s="18">
        <f>IF($J$13="SI",'Energía Transada'!C187*'Energía Transada'!$J$16,0)</f>
        <v>0</v>
      </c>
      <c r="F187" s="16">
        <f ca="1">IF(A187&lt;=$J$18,OFFSET('Anexo I'!$B$1,MATCH(YEAR($J$8),'Anexo I'!$A:$A,0)-1+10,MONTH($J$8)),0)</f>
        <v>0</v>
      </c>
      <c r="G187" s="16">
        <v>0</v>
      </c>
    </row>
    <row r="188" spans="1:7" x14ac:dyDescent="0.2">
      <c r="A188" s="8">
        <v>179</v>
      </c>
      <c r="B188" s="9">
        <f>$K$3*'Punto de Medida'!C188</f>
        <v>4253.0369833070008</v>
      </c>
      <c r="C188" s="18">
        <f>$K$4*'Punto de Medida'!D188</f>
        <v>1945.5637867876003</v>
      </c>
      <c r="D188" s="9">
        <f ca="1">IF($J$13="SI",B188,'Energía Transada'!B188*'Energía Transada'!$J$15)</f>
        <v>4253.0369833070008</v>
      </c>
      <c r="E188" s="18">
        <f>IF($J$13="SI",'Energía Transada'!C188*'Energía Transada'!$J$16,0)</f>
        <v>0</v>
      </c>
      <c r="F188" s="16">
        <f ca="1">IF(A188&lt;=$J$18,OFFSET('Anexo I'!$B$1,MATCH(YEAR($J$8),'Anexo I'!$A:$A,0)-1+11,MONTH($J$8)),0)</f>
        <v>0</v>
      </c>
      <c r="G188" s="16">
        <v>0</v>
      </c>
    </row>
    <row r="189" spans="1:7" x14ac:dyDescent="0.2">
      <c r="A189" s="8">
        <v>180</v>
      </c>
      <c r="B189" s="9">
        <f>$K$3*'Punto de Medida'!C189</f>
        <v>2463.8790637020002</v>
      </c>
      <c r="C189" s="18">
        <f>$K$4*'Punto de Medida'!D189</f>
        <v>1039.4269996313001</v>
      </c>
      <c r="D189" s="9">
        <f ca="1">IF($J$13="SI",B189,'Energía Transada'!B189*'Energía Transada'!$J$15)</f>
        <v>2463.8790637020002</v>
      </c>
      <c r="E189" s="18">
        <f>IF($J$13="SI",'Energía Transada'!C189*'Energía Transada'!$J$16,0)</f>
        <v>0</v>
      </c>
      <c r="F189" s="16">
        <f ca="1">IF(A189&lt;=$J$18,OFFSET('Anexo I'!$B$1,MATCH(YEAR($J$8),'Anexo I'!$A:$A,0)-1+12,MONTH($J$8)),0)</f>
        <v>0</v>
      </c>
      <c r="G189" s="16">
        <v>0</v>
      </c>
    </row>
    <row r="190" spans="1:7" x14ac:dyDescent="0.2">
      <c r="A190" s="8">
        <v>181</v>
      </c>
      <c r="B190" s="9">
        <f>$K$3*'Punto de Medida'!C190</f>
        <v>1601.8074177350002</v>
      </c>
      <c r="C190" s="18">
        <f>$K$4*'Punto de Medida'!D190</f>
        <v>19.391234191699997</v>
      </c>
      <c r="D190" s="9">
        <f ca="1">IF($J$13="SI",B190,'Energía Transada'!B190*'Energía Transada'!$J$15)</f>
        <v>1601.8074177350002</v>
      </c>
      <c r="E190" s="18">
        <f>IF($J$13="SI",'Energía Transada'!C190*'Energía Transada'!$J$16,0)</f>
        <v>0</v>
      </c>
      <c r="F190" s="16">
        <f ca="1">IF(A190&lt;=$J$18,OFFSET('Anexo I'!$B$1,MATCH(YEAR($J$8),'Anexo I'!$A:$A,0)-1+13,MONTH($J$8)),0)</f>
        <v>0</v>
      </c>
      <c r="G190" s="16">
        <v>0</v>
      </c>
    </row>
    <row r="191" spans="1:7" x14ac:dyDescent="0.2">
      <c r="A191" s="8">
        <v>182</v>
      </c>
      <c r="B191" s="9">
        <f>$K$3*'Punto de Medida'!C191</f>
        <v>1098.7766749469999</v>
      </c>
      <c r="C191" s="18">
        <f>$K$4*'Punto de Medida'!D191</f>
        <v>541.25047559170002</v>
      </c>
      <c r="D191" s="9">
        <f ca="1">IF($J$13="SI",B191,'Energía Transada'!B191*'Energía Transada'!$J$15)</f>
        <v>1098.7766749469999</v>
      </c>
      <c r="E191" s="18">
        <f>IF($J$13="SI",'Energía Transada'!C191*'Energía Transada'!$J$16,0)</f>
        <v>0</v>
      </c>
      <c r="F191" s="16">
        <f ca="1">IF(A191&lt;=$J$18,OFFSET('Anexo I'!$B$1,MATCH(YEAR($J$8),'Anexo I'!$A:$A,0)-1+14,MONTH($J$8)),0)</f>
        <v>0</v>
      </c>
      <c r="G191" s="16">
        <v>0</v>
      </c>
    </row>
    <row r="192" spans="1:7" x14ac:dyDescent="0.2">
      <c r="A192" s="8">
        <v>183</v>
      </c>
      <c r="B192" s="9">
        <f>$K$3*'Punto de Medida'!C192</f>
        <v>568.88179136600002</v>
      </c>
      <c r="C192" s="18">
        <f>$K$4*'Punto de Medida'!D192</f>
        <v>3113.4213309240999</v>
      </c>
      <c r="D192" s="9">
        <f ca="1">IF($J$13="SI",B192,'Energía Transada'!B192*'Energía Transada'!$J$15)</f>
        <v>568.88179136600002</v>
      </c>
      <c r="E192" s="18">
        <f>IF($J$13="SI",'Energía Transada'!C192*'Energía Transada'!$J$16,0)</f>
        <v>0</v>
      </c>
      <c r="F192" s="16">
        <f ca="1">IF(A192&lt;=$J$18,OFFSET('Anexo I'!$B$1,MATCH(YEAR($J$8),'Anexo I'!$A:$A,0)-1+15,MONTH($J$8)),0)</f>
        <v>0</v>
      </c>
      <c r="G192" s="16">
        <v>0</v>
      </c>
    </row>
    <row r="193" spans="1:7" x14ac:dyDescent="0.2">
      <c r="A193" s="8">
        <v>184</v>
      </c>
      <c r="B193" s="9">
        <f>$K$3*'Punto de Medida'!C193</f>
        <v>1799.125646234</v>
      </c>
      <c r="C193" s="18">
        <f>$K$4*'Punto de Medida'!D193</f>
        <v>6643.6807284400011</v>
      </c>
      <c r="D193" s="9">
        <f ca="1">IF($J$13="SI",B193,'Energía Transada'!B193*'Energía Transada'!$J$15)</f>
        <v>1799.125646234</v>
      </c>
      <c r="E193" s="18">
        <f>IF($J$13="SI",'Energía Transada'!C193*'Energía Transada'!$J$16,0)</f>
        <v>0</v>
      </c>
      <c r="F193" s="16">
        <f ca="1">IF(A193&lt;=$J$18,OFFSET('Anexo I'!$B$1,MATCH(YEAR($J$8),'Anexo I'!$A:$A,0)-1+16,MONTH($J$8)),0)</f>
        <v>0</v>
      </c>
      <c r="G193" s="16">
        <v>0</v>
      </c>
    </row>
    <row r="194" spans="1:7" x14ac:dyDescent="0.2">
      <c r="A194" s="8">
        <v>185</v>
      </c>
      <c r="B194" s="9">
        <f>$K$3*'Punto de Medida'!C194</f>
        <v>2718.8177562770006</v>
      </c>
      <c r="C194" s="18">
        <f>$K$4*'Punto de Medida'!D194</f>
        <v>7530.2825219300003</v>
      </c>
      <c r="D194" s="9">
        <f ca="1">IF($J$13="SI",B194,'Energía Transada'!B194*'Energía Transada'!$J$15)</f>
        <v>2718.8177562770006</v>
      </c>
      <c r="E194" s="18">
        <f>IF($J$13="SI",'Energía Transada'!C194*'Energía Transada'!$J$16,0)</f>
        <v>0</v>
      </c>
      <c r="F194" s="16">
        <f ca="1">IF(A194&lt;=$J$18,OFFSET('Anexo I'!$B$1,MATCH(YEAR($J$8),'Anexo I'!$A:$A,0)-1+17,MONTH($J$8)),0)</f>
        <v>0</v>
      </c>
      <c r="G194" s="16">
        <v>0</v>
      </c>
    </row>
    <row r="195" spans="1:7" x14ac:dyDescent="0.2">
      <c r="A195" s="8">
        <v>186</v>
      </c>
      <c r="B195" s="9">
        <f>$K$3*'Punto de Medida'!C195</f>
        <v>2443.2642911319999</v>
      </c>
      <c r="C195" s="18">
        <f>$K$4*'Punto de Medida'!D195</f>
        <v>10345.451510100002</v>
      </c>
      <c r="D195" s="9">
        <f ca="1">IF($J$13="SI",B195,'Energía Transada'!B195*'Energía Transada'!$J$15)</f>
        <v>2443.2642911319999</v>
      </c>
      <c r="E195" s="18">
        <f>IF($J$13="SI",'Energía Transada'!C195*'Energía Transada'!$J$16,0)</f>
        <v>0</v>
      </c>
      <c r="F195" s="16">
        <f ca="1">IF(A195&lt;=$J$18,OFFSET('Anexo I'!$B$1,MATCH(YEAR($J$8),'Anexo I'!$A:$A,0)-1+18,MONTH($J$8)),0)</f>
        <v>7.68</v>
      </c>
      <c r="G195" s="16">
        <v>7.68</v>
      </c>
    </row>
    <row r="196" spans="1:7" x14ac:dyDescent="0.2">
      <c r="A196" s="8">
        <v>187</v>
      </c>
      <c r="B196" s="9">
        <f>$K$3*'Punto de Medida'!C196</f>
        <v>2464.9039690170002</v>
      </c>
      <c r="C196" s="18">
        <f>$K$4*'Punto de Medida'!D196</f>
        <v>9689.7926898500009</v>
      </c>
      <c r="D196" s="9">
        <f ca="1">IF($J$13="SI",B196,'Energía Transada'!B196*'Energía Transada'!$J$15)</f>
        <v>2464.9039690170002</v>
      </c>
      <c r="E196" s="18">
        <f>IF($J$13="SI",'Energía Transada'!C196*'Energía Transada'!$J$16,0)</f>
        <v>0</v>
      </c>
      <c r="F196" s="16">
        <f ca="1">IF(A196&lt;=$J$18,OFFSET('Anexo I'!$B$1,MATCH(YEAR($J$8),'Anexo I'!$A:$A,0)-1+19,MONTH($J$8)),0)</f>
        <v>7.68</v>
      </c>
      <c r="G196" s="16">
        <v>7.68</v>
      </c>
    </row>
    <row r="197" spans="1:7" x14ac:dyDescent="0.2">
      <c r="A197" s="8">
        <v>188</v>
      </c>
      <c r="B197" s="9">
        <f>$K$3*'Punto de Medida'!C197</f>
        <v>1394.294898437</v>
      </c>
      <c r="C197" s="18">
        <f>$K$4*'Punto de Medida'!D197</f>
        <v>13276.900134680001</v>
      </c>
      <c r="D197" s="9">
        <f ca="1">IF($J$13="SI",B197,'Energía Transada'!B197*'Energía Transada'!$J$15)</f>
        <v>1394.294898437</v>
      </c>
      <c r="E197" s="18">
        <f>IF($J$13="SI",'Energía Transada'!C197*'Energía Transada'!$J$16,0)</f>
        <v>0</v>
      </c>
      <c r="F197" s="16">
        <f ca="1">IF(A197&lt;=$J$18,OFFSET('Anexo I'!$B$1,MATCH(YEAR($J$8),'Anexo I'!$A:$A,0)-1+20,MONTH($J$8)),0)</f>
        <v>7.68</v>
      </c>
      <c r="G197" s="16">
        <v>7.68</v>
      </c>
    </row>
    <row r="198" spans="1:7" x14ac:dyDescent="0.2">
      <c r="A198" s="8">
        <v>189</v>
      </c>
      <c r="B198" s="9">
        <f>$K$3*'Punto de Medida'!C198</f>
        <v>8788.4173580000006</v>
      </c>
      <c r="C198" s="18">
        <f>$K$4*'Punto de Medida'!D198</f>
        <v>11907.534806019999</v>
      </c>
      <c r="D198" s="9">
        <f ca="1">IF($J$13="SI",B198,'Energía Transada'!B198*'Energía Transada'!$J$15)</f>
        <v>8788.4173580000006</v>
      </c>
      <c r="E198" s="18">
        <f>IF($J$13="SI",'Energía Transada'!C198*'Energía Transada'!$J$16,0)</f>
        <v>0</v>
      </c>
      <c r="F198" s="16">
        <f ca="1">IF(A198&lt;=$J$18,OFFSET('Anexo I'!$B$1,MATCH(YEAR($J$8),'Anexo I'!$A:$A,0)-1+21,MONTH($J$8)),0)</f>
        <v>7.68</v>
      </c>
      <c r="G198" s="16">
        <v>7.68</v>
      </c>
    </row>
    <row r="199" spans="1:7" x14ac:dyDescent="0.2">
      <c r="A199" s="8">
        <v>190</v>
      </c>
      <c r="B199" s="9">
        <f>$K$3*'Punto de Medida'!C199</f>
        <v>8971.6970770000007</v>
      </c>
      <c r="C199" s="18">
        <f>$K$4*'Punto de Medida'!D199</f>
        <v>6985.3283803100003</v>
      </c>
      <c r="D199" s="9">
        <f ca="1">IF($J$13="SI",B199,'Energía Transada'!B199*'Energía Transada'!$J$15)</f>
        <v>8971.6970770000007</v>
      </c>
      <c r="E199" s="18">
        <f>IF($J$13="SI",'Energía Transada'!C199*'Energía Transada'!$J$16,0)</f>
        <v>0</v>
      </c>
      <c r="F199" s="16">
        <f ca="1">IF(A199&lt;=$J$18,OFFSET('Anexo I'!$B$1,MATCH(YEAR($J$8),'Anexo I'!$A:$A,0)-1+22,MONTH($J$8)),0)</f>
        <v>7.68</v>
      </c>
      <c r="G199" s="16">
        <v>7.68</v>
      </c>
    </row>
    <row r="200" spans="1:7" x14ac:dyDescent="0.2">
      <c r="A200" s="8">
        <v>191</v>
      </c>
      <c r="B200" s="9">
        <f>$K$3*'Punto de Medida'!C200</f>
        <v>5949.773548313</v>
      </c>
      <c r="C200" s="18">
        <f>$K$4*'Punto de Medida'!D200</f>
        <v>5592.5578214800007</v>
      </c>
      <c r="D200" s="9">
        <f ca="1">IF($J$13="SI",B200,'Energía Transada'!B200*'Energía Transada'!$J$15)</f>
        <v>5949.773548313</v>
      </c>
      <c r="E200" s="18">
        <f>IF($J$13="SI",'Energía Transada'!C200*'Energía Transada'!$J$16,0)</f>
        <v>0</v>
      </c>
      <c r="F200" s="16">
        <f ca="1">IF(A200&lt;=$J$18,OFFSET('Anexo I'!$B$1,MATCH(YEAR($J$8),'Anexo I'!$A:$A,0)-1+23,MONTH($J$8)),0)</f>
        <v>7.68</v>
      </c>
      <c r="G200" s="16">
        <v>7.68</v>
      </c>
    </row>
    <row r="201" spans="1:7" x14ac:dyDescent="0.2">
      <c r="A201" s="8">
        <v>192</v>
      </c>
      <c r="B201" s="9">
        <f>$K$3*'Punto de Medida'!C201</f>
        <v>5444.0960999389999</v>
      </c>
      <c r="C201" s="18">
        <f>$K$4*'Punto de Medida'!D201</f>
        <v>3598.0963548599998</v>
      </c>
      <c r="D201" s="9">
        <f ca="1">IF($J$13="SI",B201,'Energía Transada'!B201*'Energía Transada'!$J$15)</f>
        <v>5444.0960999389999</v>
      </c>
      <c r="E201" s="18">
        <f>IF($J$13="SI",'Energía Transada'!C201*'Energía Transada'!$J$16,0)</f>
        <v>0</v>
      </c>
      <c r="F201" s="16">
        <f ca="1">IF(A201&lt;=$J$18,OFFSET('Anexo I'!$B$1,MATCH(YEAR($J$8),'Anexo I'!$A:$A,0)-1+24,MONTH($J$8)),0)</f>
        <v>7.68</v>
      </c>
      <c r="G201" s="16">
        <v>7.68</v>
      </c>
    </row>
    <row r="202" spans="1:7" x14ac:dyDescent="0.2">
      <c r="A202" s="8">
        <v>193</v>
      </c>
      <c r="B202" s="9">
        <f>$K$3*'Punto de Medida'!C202</f>
        <v>2670.6686391560002</v>
      </c>
      <c r="C202" s="18">
        <f>$K$4*'Punto de Medida'!D202</f>
        <v>2144.6713018388</v>
      </c>
      <c r="D202" s="9">
        <f ca="1">IF($J$13="SI",B202,'Energía Transada'!B202*'Energía Transada'!$J$15)</f>
        <v>2670.6686391560002</v>
      </c>
      <c r="E202" s="18">
        <f>IF($J$13="SI",'Energía Transada'!C202*'Energía Transada'!$J$16,0)</f>
        <v>0</v>
      </c>
      <c r="F202" s="16">
        <f ca="1">IF(A202&lt;=$J$18,OFFSET('Anexo I'!$B$1,MATCH(YEAR($J$8),'Anexo I'!$A:$A,0)-1+1,MONTH($J$8)),0)</f>
        <v>7.68</v>
      </c>
      <c r="G202" s="16">
        <v>7.68</v>
      </c>
    </row>
    <row r="203" spans="1:7" x14ac:dyDescent="0.2">
      <c r="A203" s="8">
        <v>194</v>
      </c>
      <c r="B203" s="9">
        <f>$K$3*'Punto de Medida'!C203</f>
        <v>1135.8126778180001</v>
      </c>
      <c r="C203" s="18">
        <f>$K$4*'Punto de Medida'!D203</f>
        <v>1131.8873105217999</v>
      </c>
      <c r="D203" s="9">
        <f ca="1">IF($J$13="SI",B203,'Energía Transada'!B203*'Energía Transada'!$J$15)</f>
        <v>1135.8126778180001</v>
      </c>
      <c r="E203" s="18">
        <f>IF($J$13="SI",'Energía Transada'!C203*'Energía Transada'!$J$16,0)</f>
        <v>0</v>
      </c>
      <c r="F203" s="16">
        <f ca="1">IF(A203&lt;=$J$18,OFFSET('Anexo I'!$B$1,MATCH(YEAR($J$8),'Anexo I'!$A:$A,0)-1+2,MONTH($J$8)),0)</f>
        <v>7.68</v>
      </c>
      <c r="G203" s="16">
        <v>7.68</v>
      </c>
    </row>
    <row r="204" spans="1:7" x14ac:dyDescent="0.2">
      <c r="A204" s="8">
        <v>195</v>
      </c>
      <c r="B204" s="9">
        <f>$K$3*'Punto de Medida'!C204</f>
        <v>136.447802225</v>
      </c>
      <c r="C204" s="18">
        <f>$K$4*'Punto de Medida'!D204</f>
        <v>872.99634550309997</v>
      </c>
      <c r="D204" s="9">
        <f ca="1">IF($J$13="SI",B204,'Energía Transada'!B204*'Energía Transada'!$J$15)</f>
        <v>136.447802225</v>
      </c>
      <c r="E204" s="18">
        <f>IF($J$13="SI",'Energía Transada'!C204*'Energía Transada'!$J$16,0)</f>
        <v>0</v>
      </c>
      <c r="F204" s="16">
        <f ca="1">IF(A204&lt;=$J$18,OFFSET('Anexo I'!$B$1,MATCH(YEAR($J$8),'Anexo I'!$A:$A,0)-1+3,MONTH($J$8)),0)</f>
        <v>7.68</v>
      </c>
      <c r="G204" s="16">
        <v>7.68</v>
      </c>
    </row>
    <row r="205" spans="1:7" x14ac:dyDescent="0.2">
      <c r="A205" s="8">
        <v>196</v>
      </c>
      <c r="B205" s="9">
        <f>$K$3*'Punto de Medida'!C205</f>
        <v>0</v>
      </c>
      <c r="C205" s="18">
        <f>$K$4*'Punto de Medida'!D205</f>
        <v>1481.4168118196999</v>
      </c>
      <c r="D205" s="9">
        <f ca="1">IF($J$13="SI",B205,'Energía Transada'!B205*'Energía Transada'!$J$15)</f>
        <v>0</v>
      </c>
      <c r="E205" s="18">
        <f>IF($J$13="SI",'Energía Transada'!C205*'Energía Transada'!$J$16,0)</f>
        <v>0</v>
      </c>
      <c r="F205" s="16">
        <f ca="1">IF(A205&lt;=$J$18,OFFSET('Anexo I'!$B$1,MATCH(YEAR($J$8),'Anexo I'!$A:$A,0)-1+4,MONTH($J$8)),0)</f>
        <v>7.68</v>
      </c>
      <c r="G205" s="16">
        <v>7.68</v>
      </c>
    </row>
    <row r="206" spans="1:7" x14ac:dyDescent="0.2">
      <c r="A206" s="8">
        <v>197</v>
      </c>
      <c r="B206" s="9">
        <f>$K$3*'Punto de Medida'!C206</f>
        <v>0</v>
      </c>
      <c r="C206" s="18">
        <f>$K$4*'Punto de Medida'!D206</f>
        <v>1306.7627913648</v>
      </c>
      <c r="D206" s="9">
        <f ca="1">IF($J$13="SI",B206,'Energía Transada'!B206*'Energía Transada'!$J$15)</f>
        <v>0</v>
      </c>
      <c r="E206" s="18">
        <f>IF($J$13="SI",'Energía Transada'!C206*'Energía Transada'!$J$16,0)</f>
        <v>0</v>
      </c>
      <c r="F206" s="16">
        <f ca="1">IF(A206&lt;=$J$18,OFFSET('Anexo I'!$B$1,MATCH(YEAR($J$8),'Anexo I'!$A:$A,0)-1+5,MONTH($J$8)),0)</f>
        <v>7.68</v>
      </c>
      <c r="G206" s="16">
        <v>7.68</v>
      </c>
    </row>
    <row r="207" spans="1:7" x14ac:dyDescent="0.2">
      <c r="A207" s="8">
        <v>198</v>
      </c>
      <c r="B207" s="9">
        <f>$K$3*'Punto de Medida'!C207</f>
        <v>0</v>
      </c>
      <c r="C207" s="18">
        <f>$K$4*'Punto de Medida'!D207</f>
        <v>141.04262336150001</v>
      </c>
      <c r="D207" s="9">
        <f ca="1">IF($J$13="SI",B207,'Energía Transada'!B207*'Energía Transada'!$J$15)</f>
        <v>0</v>
      </c>
      <c r="E207" s="18">
        <f>IF($J$13="SI",'Energía Transada'!C207*'Energía Transada'!$J$16,0)</f>
        <v>0</v>
      </c>
      <c r="F207" s="16">
        <f ca="1">IF(A207&lt;=$J$18,OFFSET('Anexo I'!$B$1,MATCH(YEAR($J$8),'Anexo I'!$A:$A,0)-1+6,MONTH($J$8)),0)</f>
        <v>7.68</v>
      </c>
      <c r="G207" s="16">
        <v>7.68</v>
      </c>
    </row>
    <row r="208" spans="1:7" x14ac:dyDescent="0.2">
      <c r="A208" s="8">
        <v>199</v>
      </c>
      <c r="B208" s="9">
        <f>$K$3*'Punto de Medida'!C208</f>
        <v>0</v>
      </c>
      <c r="C208" s="18">
        <f>$K$4*'Punto de Medida'!D208</f>
        <v>6.3301560755999997</v>
      </c>
      <c r="D208" s="9">
        <f ca="1">IF($J$13="SI",B208,'Energía Transada'!B208*'Energía Transada'!$J$15)</f>
        <v>0</v>
      </c>
      <c r="E208" s="18">
        <f>IF($J$13="SI",'Energía Transada'!C208*'Energía Transada'!$J$16,0)</f>
        <v>0</v>
      </c>
      <c r="F208" s="16">
        <f ca="1">IF(A208&lt;=$J$18,OFFSET('Anexo I'!$B$1,MATCH(YEAR($J$8),'Anexo I'!$A:$A,0)-1+7,MONTH($J$8)),0)</f>
        <v>7.68</v>
      </c>
      <c r="G208" s="16">
        <v>7.68</v>
      </c>
    </row>
    <row r="209" spans="1:7" x14ac:dyDescent="0.2">
      <c r="A209" s="8">
        <v>200</v>
      </c>
      <c r="B209" s="9">
        <f>$K$3*'Punto de Medida'!C209</f>
        <v>0</v>
      </c>
      <c r="C209" s="18">
        <f>$K$4*'Punto de Medida'!D209</f>
        <v>0</v>
      </c>
      <c r="D209" s="9">
        <f ca="1">IF($J$13="SI",B209,'Energía Transada'!B209*'Energía Transada'!$J$15)</f>
        <v>0</v>
      </c>
      <c r="E209" s="18">
        <f>IF($J$13="SI",'Energía Transada'!C209*'Energía Transada'!$J$16,0)</f>
        <v>0</v>
      </c>
      <c r="F209" s="16">
        <f ca="1">IF(A209&lt;=$J$18,OFFSET('Anexo I'!$B$1,MATCH(YEAR($J$8),'Anexo I'!$A:$A,0)-1+8,MONTH($J$8)),0)</f>
        <v>0</v>
      </c>
      <c r="G209" s="16">
        <v>0</v>
      </c>
    </row>
    <row r="210" spans="1:7" x14ac:dyDescent="0.2">
      <c r="A210" s="8">
        <v>201</v>
      </c>
      <c r="B210" s="9">
        <f>$K$3*'Punto de Medida'!C210</f>
        <v>0</v>
      </c>
      <c r="C210" s="18">
        <f>$K$4*'Punto de Medida'!D210</f>
        <v>8.1383310757</v>
      </c>
      <c r="D210" s="9">
        <f ca="1">IF($J$13="SI",B210,'Energía Transada'!B210*'Energía Transada'!$J$15)</f>
        <v>0</v>
      </c>
      <c r="E210" s="18">
        <f>IF($J$13="SI",'Energía Transada'!C210*'Energía Transada'!$J$16,0)</f>
        <v>0</v>
      </c>
      <c r="F210" s="16">
        <f ca="1">IF(A210&lt;=$J$18,OFFSET('Anexo I'!$B$1,MATCH(YEAR($J$8),'Anexo I'!$A:$A,0)-1+9,MONTH($J$8)),0)</f>
        <v>0</v>
      </c>
      <c r="G210" s="16">
        <v>0</v>
      </c>
    </row>
    <row r="211" spans="1:7" x14ac:dyDescent="0.2">
      <c r="A211" s="8">
        <v>202</v>
      </c>
      <c r="B211" s="9">
        <f>$K$3*'Punto de Medida'!C211</f>
        <v>0</v>
      </c>
      <c r="C211" s="18">
        <f>$K$4*'Punto de Medida'!D211</f>
        <v>168.42510569009997</v>
      </c>
      <c r="D211" s="9">
        <f ca="1">IF($J$13="SI",B211,'Energía Transada'!B211*'Energía Transada'!$J$15)</f>
        <v>0</v>
      </c>
      <c r="E211" s="18">
        <f>IF($J$13="SI",'Energía Transada'!C211*'Energía Transada'!$J$16,0)</f>
        <v>0</v>
      </c>
      <c r="F211" s="16">
        <f ca="1">IF(A211&lt;=$J$18,OFFSET('Anexo I'!$B$1,MATCH(YEAR($J$8),'Anexo I'!$A:$A,0)-1+10,MONTH($J$8)),0)</f>
        <v>0</v>
      </c>
      <c r="G211" s="16">
        <v>0</v>
      </c>
    </row>
    <row r="212" spans="1:7" x14ac:dyDescent="0.2">
      <c r="A212" s="8">
        <v>203</v>
      </c>
      <c r="B212" s="9">
        <f>$K$3*'Punto de Medida'!C212</f>
        <v>0</v>
      </c>
      <c r="C212" s="18">
        <f>$K$4*'Punto de Medida'!D212</f>
        <v>538.77254396349997</v>
      </c>
      <c r="D212" s="9">
        <f ca="1">IF($J$13="SI",B212,'Energía Transada'!B212*'Energía Transada'!$J$15)</f>
        <v>0</v>
      </c>
      <c r="E212" s="18">
        <f>IF($J$13="SI",'Energía Transada'!C212*'Energía Transada'!$J$16,0)</f>
        <v>0</v>
      </c>
      <c r="F212" s="16">
        <f ca="1">IF(A212&lt;=$J$18,OFFSET('Anexo I'!$B$1,MATCH(YEAR($J$8),'Anexo I'!$A:$A,0)-1+11,MONTH($J$8)),0)</f>
        <v>0</v>
      </c>
      <c r="G212" s="16">
        <v>0</v>
      </c>
    </row>
    <row r="213" spans="1:7" x14ac:dyDescent="0.2">
      <c r="A213" s="8">
        <v>204</v>
      </c>
      <c r="B213" s="9">
        <f>$K$3*'Punto de Medida'!C213</f>
        <v>0</v>
      </c>
      <c r="C213" s="18">
        <f>$K$4*'Punto de Medida'!D213</f>
        <v>1918.768643589</v>
      </c>
      <c r="D213" s="9">
        <f ca="1">IF($J$13="SI",B213,'Energía Transada'!B213*'Energía Transada'!$J$15)</f>
        <v>0</v>
      </c>
      <c r="E213" s="18">
        <f>IF($J$13="SI",'Energía Transada'!C213*'Energía Transada'!$J$16,0)</f>
        <v>0</v>
      </c>
      <c r="F213" s="16">
        <f ca="1">IF(A213&lt;=$J$18,OFFSET('Anexo I'!$B$1,MATCH(YEAR($J$8),'Anexo I'!$A:$A,0)-1+12,MONTH($J$8)),0)</f>
        <v>0</v>
      </c>
      <c r="G213" s="16">
        <v>0</v>
      </c>
    </row>
    <row r="214" spans="1:7" x14ac:dyDescent="0.2">
      <c r="A214" s="8">
        <v>205</v>
      </c>
      <c r="B214" s="9">
        <f>$K$3*'Punto de Medida'!C214</f>
        <v>0</v>
      </c>
      <c r="C214" s="18">
        <f>$K$4*'Punto de Medida'!D214</f>
        <v>2799.4258125400002</v>
      </c>
      <c r="D214" s="9">
        <f ca="1">IF($J$13="SI",B214,'Energía Transada'!B214*'Energía Transada'!$J$15)</f>
        <v>0</v>
      </c>
      <c r="E214" s="18">
        <f>IF($J$13="SI",'Energía Transada'!C214*'Energía Transada'!$J$16,0)</f>
        <v>0</v>
      </c>
      <c r="F214" s="16">
        <f ca="1">IF(A214&lt;=$J$18,OFFSET('Anexo I'!$B$1,MATCH(YEAR($J$8),'Anexo I'!$A:$A,0)-1+13,MONTH($J$8)),0)</f>
        <v>0</v>
      </c>
      <c r="G214" s="16">
        <v>0</v>
      </c>
    </row>
    <row r="215" spans="1:7" x14ac:dyDescent="0.2">
      <c r="A215" s="8">
        <v>206</v>
      </c>
      <c r="B215" s="9">
        <f>$K$3*'Punto de Medida'!C215</f>
        <v>0</v>
      </c>
      <c r="C215" s="18">
        <f>$K$4*'Punto de Medida'!D215</f>
        <v>1438.987780272</v>
      </c>
      <c r="D215" s="9">
        <f ca="1">IF($J$13="SI",B215,'Energía Transada'!B215*'Energía Transada'!$J$15)</f>
        <v>0</v>
      </c>
      <c r="E215" s="18">
        <f>IF($J$13="SI",'Energía Transada'!C215*'Energía Transada'!$J$16,0)</f>
        <v>0</v>
      </c>
      <c r="F215" s="16">
        <f ca="1">IF(A215&lt;=$J$18,OFFSET('Anexo I'!$B$1,MATCH(YEAR($J$8),'Anexo I'!$A:$A,0)-1+14,MONTH($J$8)),0)</f>
        <v>0</v>
      </c>
      <c r="G215" s="16">
        <v>0</v>
      </c>
    </row>
    <row r="216" spans="1:7" x14ac:dyDescent="0.2">
      <c r="A216" s="8">
        <v>207</v>
      </c>
      <c r="B216" s="9">
        <f>$K$3*'Punto de Medida'!C216</f>
        <v>0</v>
      </c>
      <c r="C216" s="18">
        <f>$K$4*'Punto de Medida'!D216</f>
        <v>149.11895842620001</v>
      </c>
      <c r="D216" s="9">
        <f ca="1">IF($J$13="SI",B216,'Energía Transada'!B216*'Energía Transada'!$J$15)</f>
        <v>0</v>
      </c>
      <c r="E216" s="18">
        <f>IF($J$13="SI",'Energía Transada'!C216*'Energía Transada'!$J$16,0)</f>
        <v>0</v>
      </c>
      <c r="F216" s="16">
        <f ca="1">IF(A216&lt;=$J$18,OFFSET('Anexo I'!$B$1,MATCH(YEAR($J$8),'Anexo I'!$A:$A,0)-1+15,MONTH($J$8)),0)</f>
        <v>0</v>
      </c>
      <c r="G216" s="16">
        <v>0</v>
      </c>
    </row>
    <row r="217" spans="1:7" x14ac:dyDescent="0.2">
      <c r="A217" s="8">
        <v>208</v>
      </c>
      <c r="B217" s="9">
        <f>$K$3*'Punto de Medida'!C217</f>
        <v>86.987257756000005</v>
      </c>
      <c r="C217" s="18">
        <f>$K$4*'Punto de Medida'!D217</f>
        <v>609.61550146769991</v>
      </c>
      <c r="D217" s="9">
        <f ca="1">IF($J$13="SI",B217,'Energía Transada'!B217*'Energía Transada'!$J$15)</f>
        <v>86.987257756000005</v>
      </c>
      <c r="E217" s="18">
        <f>IF($J$13="SI",'Energía Transada'!C217*'Energía Transada'!$J$16,0)</f>
        <v>0</v>
      </c>
      <c r="F217" s="16">
        <f ca="1">IF(A217&lt;=$J$18,OFFSET('Anexo I'!$B$1,MATCH(YEAR($J$8),'Anexo I'!$A:$A,0)-1+16,MONTH($J$8)),0)</f>
        <v>0</v>
      </c>
      <c r="G217" s="16">
        <v>0</v>
      </c>
    </row>
    <row r="218" spans="1:7" x14ac:dyDescent="0.2">
      <c r="A218" s="8">
        <v>209</v>
      </c>
      <c r="B218" s="9">
        <f>$K$3*'Punto de Medida'!C218</f>
        <v>288.93485516000004</v>
      </c>
      <c r="C218" s="18">
        <f>$K$4*'Punto de Medida'!D218</f>
        <v>1080.1569066078</v>
      </c>
      <c r="D218" s="9">
        <f ca="1">IF($J$13="SI",B218,'Energía Transada'!B218*'Energía Transada'!$J$15)</f>
        <v>288.93485516000004</v>
      </c>
      <c r="E218" s="18">
        <f>IF($J$13="SI",'Energía Transada'!C218*'Energía Transada'!$J$16,0)</f>
        <v>0</v>
      </c>
      <c r="F218" s="16">
        <f ca="1">IF(A218&lt;=$J$18,OFFSET('Anexo I'!$B$1,MATCH(YEAR($J$8),'Anexo I'!$A:$A,0)-1+17,MONTH($J$8)),0)</f>
        <v>0</v>
      </c>
      <c r="G218" s="16">
        <v>0</v>
      </c>
    </row>
    <row r="219" spans="1:7" x14ac:dyDescent="0.2">
      <c r="A219" s="8">
        <v>210</v>
      </c>
      <c r="B219" s="9">
        <f>$K$3*'Punto de Medida'!C219</f>
        <v>1182.1126371530002</v>
      </c>
      <c r="C219" s="18">
        <f>$K$4*'Punto de Medida'!D219</f>
        <v>1404.941118105</v>
      </c>
      <c r="D219" s="9">
        <f ca="1">IF($J$13="SI",B219,'Energía Transada'!B219*'Energía Transada'!$J$15)</f>
        <v>1182.1126371530002</v>
      </c>
      <c r="E219" s="18">
        <f>IF($J$13="SI",'Energía Transada'!C219*'Energía Transada'!$J$16,0)</f>
        <v>0</v>
      </c>
      <c r="F219" s="16">
        <f ca="1">IF(A219&lt;=$J$18,OFFSET('Anexo I'!$B$1,MATCH(YEAR($J$8),'Anexo I'!$A:$A,0)-1+18,MONTH($J$8)),0)</f>
        <v>7.68</v>
      </c>
      <c r="G219" s="16">
        <v>7.68</v>
      </c>
    </row>
    <row r="220" spans="1:7" x14ac:dyDescent="0.2">
      <c r="A220" s="8">
        <v>211</v>
      </c>
      <c r="B220" s="9">
        <f>$K$3*'Punto de Medida'!C220</f>
        <v>2265.3380209669999</v>
      </c>
      <c r="C220" s="18">
        <f>$K$4*'Punto de Medida'!D220</f>
        <v>1628.0823377273</v>
      </c>
      <c r="D220" s="9">
        <f ca="1">IF($J$13="SI",B220,'Energía Transada'!B220*'Energía Transada'!$J$15)</f>
        <v>2265.3380209669999</v>
      </c>
      <c r="E220" s="18">
        <f>IF($J$13="SI",'Energía Transada'!C220*'Energía Transada'!$J$16,0)</f>
        <v>0</v>
      </c>
      <c r="F220" s="16">
        <f ca="1">IF(A220&lt;=$J$18,OFFSET('Anexo I'!$B$1,MATCH(YEAR($J$8),'Anexo I'!$A:$A,0)-1+19,MONTH($J$8)),0)</f>
        <v>7.68</v>
      </c>
      <c r="G220" s="16">
        <v>7.68</v>
      </c>
    </row>
    <row r="221" spans="1:7" x14ac:dyDescent="0.2">
      <c r="A221" s="8">
        <v>212</v>
      </c>
      <c r="B221" s="9">
        <f>$K$3*'Punto de Medida'!C221</f>
        <v>4139.9175610310003</v>
      </c>
      <c r="C221" s="18">
        <f>$K$4*'Punto de Medida'!D221</f>
        <v>813.27904237790005</v>
      </c>
      <c r="D221" s="9">
        <f ca="1">IF($J$13="SI",B221,'Energía Transada'!B221*'Energía Transada'!$J$15)</f>
        <v>4139.9175610310003</v>
      </c>
      <c r="E221" s="18">
        <f>IF($J$13="SI",'Energía Transada'!C221*'Energía Transada'!$J$16,0)</f>
        <v>0</v>
      </c>
      <c r="F221" s="16">
        <f ca="1">IF(A221&lt;=$J$18,OFFSET('Anexo I'!$B$1,MATCH(YEAR($J$8),'Anexo I'!$A:$A,0)-1+20,MONTH($J$8)),0)</f>
        <v>7.68</v>
      </c>
      <c r="G221" s="16">
        <v>7.68</v>
      </c>
    </row>
    <row r="222" spans="1:7" x14ac:dyDescent="0.2">
      <c r="A222" s="8">
        <v>213</v>
      </c>
      <c r="B222" s="9">
        <f>$K$3*'Punto de Medida'!C222</f>
        <v>5131.0194687500007</v>
      </c>
      <c r="C222" s="18">
        <f>$K$4*'Punto de Medida'!D222</f>
        <v>1412.3965601857999</v>
      </c>
      <c r="D222" s="9">
        <f ca="1">IF($J$13="SI",B222,'Energía Transada'!B222*'Energía Transada'!$J$15)</f>
        <v>5131.0194687500007</v>
      </c>
      <c r="E222" s="18">
        <f>IF($J$13="SI",'Energía Transada'!C222*'Energía Transada'!$J$16,0)</f>
        <v>0</v>
      </c>
      <c r="F222" s="16">
        <f ca="1">IF(A222&lt;=$J$18,OFFSET('Anexo I'!$B$1,MATCH(YEAR($J$8),'Anexo I'!$A:$A,0)-1+21,MONTH($J$8)),0)</f>
        <v>7.68</v>
      </c>
      <c r="G222" s="16">
        <v>7.68</v>
      </c>
    </row>
    <row r="223" spans="1:7" x14ac:dyDescent="0.2">
      <c r="A223" s="8">
        <v>214</v>
      </c>
      <c r="B223" s="9">
        <f>$K$3*'Punto de Medida'!C223</f>
        <v>2960.216328125</v>
      </c>
      <c r="C223" s="18">
        <f>$K$4*'Punto de Medida'!D223</f>
        <v>2164.6556231279001</v>
      </c>
      <c r="D223" s="9">
        <f ca="1">IF($J$13="SI",B223,'Energía Transada'!B223*'Energía Transada'!$J$15)</f>
        <v>2960.216328125</v>
      </c>
      <c r="E223" s="18">
        <f>IF($J$13="SI",'Energía Transada'!C223*'Energía Transada'!$J$16,0)</f>
        <v>0</v>
      </c>
      <c r="F223" s="16">
        <f ca="1">IF(A223&lt;=$J$18,OFFSET('Anexo I'!$B$1,MATCH(YEAR($J$8),'Anexo I'!$A:$A,0)-1+22,MONTH($J$8)),0)</f>
        <v>7.68</v>
      </c>
      <c r="G223" s="16">
        <v>7.68</v>
      </c>
    </row>
    <row r="224" spans="1:7" x14ac:dyDescent="0.2">
      <c r="A224" s="8">
        <v>215</v>
      </c>
      <c r="B224" s="9">
        <f>$K$3*'Punto de Medida'!C224</f>
        <v>404.64206242600011</v>
      </c>
      <c r="C224" s="18">
        <f>$K$4*'Punto de Medida'!D224</f>
        <v>240.53558959150001</v>
      </c>
      <c r="D224" s="9">
        <f ca="1">IF($J$13="SI",B224,'Energía Transada'!B224*'Energía Transada'!$J$15)</f>
        <v>404.64206242600011</v>
      </c>
      <c r="E224" s="18">
        <f>IF($J$13="SI",'Energía Transada'!C224*'Energía Transada'!$J$16,0)</f>
        <v>0</v>
      </c>
      <c r="F224" s="16">
        <f ca="1">IF(A224&lt;=$J$18,OFFSET('Anexo I'!$B$1,MATCH(YEAR($J$8),'Anexo I'!$A:$A,0)-1+23,MONTH($J$8)),0)</f>
        <v>7.68</v>
      </c>
      <c r="G224" s="16">
        <v>7.68</v>
      </c>
    </row>
    <row r="225" spans="1:7" x14ac:dyDescent="0.2">
      <c r="A225" s="8">
        <v>216</v>
      </c>
      <c r="B225" s="9">
        <f>$K$3*'Punto de Medida'!C225</f>
        <v>634.68766503099994</v>
      </c>
      <c r="C225" s="18">
        <f>$K$4*'Punto de Medida'!D225</f>
        <v>3447.0423936472998</v>
      </c>
      <c r="D225" s="9">
        <f ca="1">IF($J$13="SI",B225,'Energía Transada'!B225*'Energía Transada'!$J$15)</f>
        <v>634.68766503099994</v>
      </c>
      <c r="E225" s="18">
        <f>IF($J$13="SI",'Energía Transada'!C225*'Energía Transada'!$J$16,0)</f>
        <v>0</v>
      </c>
      <c r="F225" s="16">
        <f ca="1">IF(A225&lt;=$J$18,OFFSET('Anexo I'!$B$1,MATCH(YEAR($J$8),'Anexo I'!$A:$A,0)-1+24,MONTH($J$8)),0)</f>
        <v>7.68</v>
      </c>
      <c r="G225" s="16">
        <v>7.68</v>
      </c>
    </row>
    <row r="226" spans="1:7" x14ac:dyDescent="0.2">
      <c r="A226" s="8">
        <v>217</v>
      </c>
      <c r="B226" s="9">
        <f>$K$3*'Punto de Medida'!C226</f>
        <v>806.58895566200022</v>
      </c>
      <c r="C226" s="18">
        <f>$K$4*'Punto de Medida'!D226</f>
        <v>4758.4307500800005</v>
      </c>
      <c r="D226" s="9">
        <f ca="1">IF($J$13="SI",B226,'Energía Transada'!B226*'Energía Transada'!$J$15)</f>
        <v>806.58895566200022</v>
      </c>
      <c r="E226" s="18">
        <f>IF($J$13="SI",'Energía Transada'!C226*'Energía Transada'!$J$16,0)</f>
        <v>0</v>
      </c>
      <c r="F226" s="16">
        <f ca="1">IF(A226&lt;=$J$18,OFFSET('Anexo I'!$B$1,MATCH(YEAR($J$8),'Anexo I'!$A:$A,0)-1+1,MONTH($J$8)),0)</f>
        <v>7.68</v>
      </c>
      <c r="G226" s="16">
        <v>7.68</v>
      </c>
    </row>
    <row r="227" spans="1:7" x14ac:dyDescent="0.2">
      <c r="A227" s="8">
        <v>218</v>
      </c>
      <c r="B227" s="9">
        <f>$K$3*'Punto de Medida'!C227</f>
        <v>1078.5184954599999</v>
      </c>
      <c r="C227" s="18">
        <f>$K$4*'Punto de Medida'!D227</f>
        <v>6356.4303371100004</v>
      </c>
      <c r="D227" s="9">
        <f ca="1">IF($J$13="SI",B227,'Energía Transada'!B227*'Energía Transada'!$J$15)</f>
        <v>1078.5184954599999</v>
      </c>
      <c r="E227" s="18">
        <f>IF($J$13="SI",'Energía Transada'!C227*'Energía Transada'!$J$16,0)</f>
        <v>0</v>
      </c>
      <c r="F227" s="16">
        <f ca="1">IF(A227&lt;=$J$18,OFFSET('Anexo I'!$B$1,MATCH(YEAR($J$8),'Anexo I'!$A:$A,0)-1+2,MONTH($J$8)),0)</f>
        <v>7.68</v>
      </c>
      <c r="G227" s="16">
        <v>7.68</v>
      </c>
    </row>
    <row r="228" spans="1:7" x14ac:dyDescent="0.2">
      <c r="A228" s="8">
        <v>219</v>
      </c>
      <c r="B228" s="9">
        <f>$K$3*'Punto de Medida'!C228</f>
        <v>1668.9517988780001</v>
      </c>
      <c r="C228" s="18">
        <f>$K$4*'Punto de Medida'!D228</f>
        <v>6340.3178876799993</v>
      </c>
      <c r="D228" s="9">
        <f ca="1">IF($J$13="SI",B228,'Energía Transada'!B228*'Energía Transada'!$J$15)</f>
        <v>1668.9517988780001</v>
      </c>
      <c r="E228" s="18">
        <f>IF($J$13="SI",'Energía Transada'!C228*'Energía Transada'!$J$16,0)</f>
        <v>0</v>
      </c>
      <c r="F228" s="16">
        <f ca="1">IF(A228&lt;=$J$18,OFFSET('Anexo I'!$B$1,MATCH(YEAR($J$8),'Anexo I'!$A:$A,0)-1+3,MONTH($J$8)),0)</f>
        <v>7.68</v>
      </c>
      <c r="G228" s="16">
        <v>7.68</v>
      </c>
    </row>
    <row r="229" spans="1:7" x14ac:dyDescent="0.2">
      <c r="A229" s="8">
        <v>220</v>
      </c>
      <c r="B229" s="9">
        <f>$K$3*'Punto de Medida'!C229</f>
        <v>2446.4039807690001</v>
      </c>
      <c r="C229" s="18">
        <f>$K$4*'Punto de Medida'!D229</f>
        <v>6188.9364618899999</v>
      </c>
      <c r="D229" s="9">
        <f ca="1">IF($J$13="SI",B229,'Energía Transada'!B229*'Energía Transada'!$J$15)</f>
        <v>2446.4039807690001</v>
      </c>
      <c r="E229" s="18">
        <f>IF($J$13="SI",'Energía Transada'!C229*'Energía Transada'!$J$16,0)</f>
        <v>0</v>
      </c>
      <c r="F229" s="16">
        <f ca="1">IF(A229&lt;=$J$18,OFFSET('Anexo I'!$B$1,MATCH(YEAR($J$8),'Anexo I'!$A:$A,0)-1+4,MONTH($J$8)),0)</f>
        <v>7.68</v>
      </c>
      <c r="G229" s="16">
        <v>7.68</v>
      </c>
    </row>
    <row r="230" spans="1:7" x14ac:dyDescent="0.2">
      <c r="A230" s="8">
        <v>221</v>
      </c>
      <c r="B230" s="9">
        <f>$K$3*'Punto de Medida'!C230</f>
        <v>2058.0187835200004</v>
      </c>
      <c r="C230" s="18">
        <f>$K$4*'Punto de Medida'!D230</f>
        <v>6349.3104045</v>
      </c>
      <c r="D230" s="9">
        <f ca="1">IF($J$13="SI",B230,'Energía Transada'!B230*'Energía Transada'!$J$15)</f>
        <v>2058.0187835200004</v>
      </c>
      <c r="E230" s="18">
        <f>IF($J$13="SI",'Energía Transada'!C230*'Energía Transada'!$J$16,0)</f>
        <v>0</v>
      </c>
      <c r="F230" s="16">
        <f ca="1">IF(A230&lt;=$J$18,OFFSET('Anexo I'!$B$1,MATCH(YEAR($J$8),'Anexo I'!$A:$A,0)-1+5,MONTH($J$8)),0)</f>
        <v>7.68</v>
      </c>
      <c r="G230" s="16">
        <v>7.68</v>
      </c>
    </row>
    <row r="231" spans="1:7" x14ac:dyDescent="0.2">
      <c r="A231" s="8">
        <v>222</v>
      </c>
      <c r="B231" s="9">
        <f>$K$3*'Punto de Medida'!C231</f>
        <v>2356.8025041400006</v>
      </c>
      <c r="C231" s="18">
        <f>$K$4*'Punto de Medida'!D231</f>
        <v>7286.0237830800006</v>
      </c>
      <c r="D231" s="9">
        <f ca="1">IF($J$13="SI",B231,'Energía Transada'!B231*'Energía Transada'!$J$15)</f>
        <v>2356.8025041400006</v>
      </c>
      <c r="E231" s="18">
        <f>IF($J$13="SI",'Energía Transada'!C231*'Energía Transada'!$J$16,0)</f>
        <v>0</v>
      </c>
      <c r="F231" s="16">
        <f ca="1">IF(A231&lt;=$J$18,OFFSET('Anexo I'!$B$1,MATCH(YEAR($J$8),'Anexo I'!$A:$A,0)-1+6,MONTH($J$8)),0)</f>
        <v>7.68</v>
      </c>
      <c r="G231" s="16">
        <v>7.68</v>
      </c>
    </row>
    <row r="232" spans="1:7" x14ac:dyDescent="0.2">
      <c r="A232" s="8">
        <v>223</v>
      </c>
      <c r="B232" s="9">
        <f>$K$3*'Punto de Medida'!C232</f>
        <v>540.56830701300009</v>
      </c>
      <c r="C232" s="18">
        <f>$K$4*'Punto de Medida'!D232</f>
        <v>5015.6459392899997</v>
      </c>
      <c r="D232" s="9">
        <f ca="1">IF($J$13="SI",B232,'Energía Transada'!B232*'Energía Transada'!$J$15)</f>
        <v>540.56830701300009</v>
      </c>
      <c r="E232" s="18">
        <f>IF($J$13="SI",'Energía Transada'!C232*'Energía Transada'!$J$16,0)</f>
        <v>0</v>
      </c>
      <c r="F232" s="16">
        <f ca="1">IF(A232&lt;=$J$18,OFFSET('Anexo I'!$B$1,MATCH(YEAR($J$8),'Anexo I'!$A:$A,0)-1+7,MONTH($J$8)),0)</f>
        <v>7.68</v>
      </c>
      <c r="G232" s="16">
        <v>7.68</v>
      </c>
    </row>
    <row r="233" spans="1:7" x14ac:dyDescent="0.2">
      <c r="A233" s="8">
        <v>224</v>
      </c>
      <c r="B233" s="9">
        <f>$K$3*'Punto de Medida'!C233</f>
        <v>0</v>
      </c>
      <c r="C233" s="18">
        <f>$K$4*'Punto de Medida'!D233</f>
        <v>8539.5076558399996</v>
      </c>
      <c r="D233" s="9">
        <f ca="1">IF($J$13="SI",B233,'Energía Transada'!B233*'Energía Transada'!$J$15)</f>
        <v>0</v>
      </c>
      <c r="E233" s="18">
        <f>IF($J$13="SI",'Energía Transada'!C233*'Energía Transada'!$J$16,0)</f>
        <v>0</v>
      </c>
      <c r="F233" s="16">
        <f ca="1">IF(A233&lt;=$J$18,OFFSET('Anexo I'!$B$1,MATCH(YEAR($J$8),'Anexo I'!$A:$A,0)-1+8,MONTH($J$8)),0)</f>
        <v>0</v>
      </c>
      <c r="G233" s="16">
        <v>0</v>
      </c>
    </row>
    <row r="234" spans="1:7" x14ac:dyDescent="0.2">
      <c r="A234" s="8">
        <v>225</v>
      </c>
      <c r="B234" s="9">
        <f>$K$3*'Punto de Medida'!C234</f>
        <v>0</v>
      </c>
      <c r="C234" s="18">
        <f>$K$4*'Punto de Medida'!D234</f>
        <v>2566.0480739487998</v>
      </c>
      <c r="D234" s="9">
        <f ca="1">IF($J$13="SI",B234,'Energía Transada'!B234*'Energía Transada'!$J$15)</f>
        <v>0</v>
      </c>
      <c r="E234" s="18">
        <f>IF($J$13="SI",'Energía Transada'!C234*'Energía Transada'!$J$16,0)</f>
        <v>0</v>
      </c>
      <c r="F234" s="16">
        <f ca="1">IF(A234&lt;=$J$18,OFFSET('Anexo I'!$B$1,MATCH(YEAR($J$8),'Anexo I'!$A:$A,0)-1+9,MONTH($J$8)),0)</f>
        <v>0</v>
      </c>
      <c r="G234" s="16">
        <v>0</v>
      </c>
    </row>
    <row r="235" spans="1:7" x14ac:dyDescent="0.2">
      <c r="A235" s="8">
        <v>226</v>
      </c>
      <c r="B235" s="9">
        <f>$K$3*'Punto de Medida'!C235</f>
        <v>0</v>
      </c>
      <c r="C235" s="18">
        <f>$K$4*'Punto de Medida'!D235</f>
        <v>2682.7238630927004</v>
      </c>
      <c r="D235" s="9">
        <f ca="1">IF($J$13="SI",B235,'Energía Transada'!B235*'Energía Transada'!$J$15)</f>
        <v>0</v>
      </c>
      <c r="E235" s="18">
        <f>IF($J$13="SI",'Energía Transada'!C235*'Energía Transada'!$J$16,0)</f>
        <v>0</v>
      </c>
      <c r="F235" s="16">
        <f ca="1">IF(A235&lt;=$J$18,OFFSET('Anexo I'!$B$1,MATCH(YEAR($J$8),'Anexo I'!$A:$A,0)-1+10,MONTH($J$8)),0)</f>
        <v>0</v>
      </c>
      <c r="G235" s="16">
        <v>0</v>
      </c>
    </row>
    <row r="236" spans="1:7" x14ac:dyDescent="0.2">
      <c r="A236" s="8">
        <v>227</v>
      </c>
      <c r="B236" s="9">
        <f>$K$3*'Punto de Medida'!C236</f>
        <v>0</v>
      </c>
      <c r="C236" s="18">
        <f>$K$4*'Punto de Medida'!D236</f>
        <v>388.4644759926</v>
      </c>
      <c r="D236" s="9">
        <f ca="1">IF($J$13="SI",B236,'Energía Transada'!B236*'Energía Transada'!$J$15)</f>
        <v>0</v>
      </c>
      <c r="E236" s="18">
        <f>IF($J$13="SI",'Energía Transada'!C236*'Energía Transada'!$J$16,0)</f>
        <v>0</v>
      </c>
      <c r="F236" s="16">
        <f ca="1">IF(A236&lt;=$J$18,OFFSET('Anexo I'!$B$1,MATCH(YEAR($J$8),'Anexo I'!$A:$A,0)-1+11,MONTH($J$8)),0)</f>
        <v>0</v>
      </c>
      <c r="G236" s="16">
        <v>0</v>
      </c>
    </row>
    <row r="237" spans="1:7" x14ac:dyDescent="0.2">
      <c r="A237" s="8">
        <v>228</v>
      </c>
      <c r="B237" s="9">
        <f>$K$3*'Punto de Medida'!C237</f>
        <v>0</v>
      </c>
      <c r="C237" s="18">
        <f>$K$4*'Punto de Medida'!D237</f>
        <v>84.73739238440001</v>
      </c>
      <c r="D237" s="9">
        <f ca="1">IF($J$13="SI",B237,'Energía Transada'!B237*'Energía Transada'!$J$15)</f>
        <v>0</v>
      </c>
      <c r="E237" s="18">
        <f>IF($J$13="SI",'Energía Transada'!C237*'Energía Transada'!$J$16,0)</f>
        <v>0</v>
      </c>
      <c r="F237" s="16">
        <f ca="1">IF(A237&lt;=$J$18,OFFSET('Anexo I'!$B$1,MATCH(YEAR($J$8),'Anexo I'!$A:$A,0)-1+12,MONTH($J$8)),0)</f>
        <v>0</v>
      </c>
      <c r="G237" s="16">
        <v>0</v>
      </c>
    </row>
    <row r="238" spans="1:7" x14ac:dyDescent="0.2">
      <c r="A238" s="8">
        <v>229</v>
      </c>
      <c r="B238" s="9">
        <f>$K$3*'Punto de Medida'!C238</f>
        <v>0</v>
      </c>
      <c r="C238" s="18">
        <f>$K$4*'Punto de Medida'!D238</f>
        <v>422.23974021880002</v>
      </c>
      <c r="D238" s="9">
        <f ca="1">IF($J$13="SI",B238,'Energía Transada'!B238*'Energía Transada'!$J$15)</f>
        <v>0</v>
      </c>
      <c r="E238" s="18">
        <f>IF($J$13="SI",'Energía Transada'!C238*'Energía Transada'!$J$16,0)</f>
        <v>0</v>
      </c>
      <c r="F238" s="16">
        <f ca="1">IF(A238&lt;=$J$18,OFFSET('Anexo I'!$B$1,MATCH(YEAR($J$8),'Anexo I'!$A:$A,0)-1+13,MONTH($J$8)),0)</f>
        <v>0</v>
      </c>
      <c r="G238" s="16">
        <v>0</v>
      </c>
    </row>
    <row r="239" spans="1:7" x14ac:dyDescent="0.2">
      <c r="A239" s="8">
        <v>230</v>
      </c>
      <c r="B239" s="9">
        <f>$K$3*'Punto de Medida'!C239</f>
        <v>73.200853081999995</v>
      </c>
      <c r="C239" s="18">
        <f>$K$4*'Punto de Medida'!D239</f>
        <v>346.9041314529</v>
      </c>
      <c r="D239" s="9">
        <f ca="1">IF($J$13="SI",B239,'Energía Transada'!B239*'Energía Transada'!$J$15)</f>
        <v>73.200853081999995</v>
      </c>
      <c r="E239" s="18">
        <f>IF($J$13="SI",'Energía Transada'!C239*'Energía Transada'!$J$16,0)</f>
        <v>0</v>
      </c>
      <c r="F239" s="16">
        <f ca="1">IF(A239&lt;=$J$18,OFFSET('Anexo I'!$B$1,MATCH(YEAR($J$8),'Anexo I'!$A:$A,0)-1+14,MONTH($J$8)),0)</f>
        <v>0</v>
      </c>
      <c r="G239" s="16">
        <v>0</v>
      </c>
    </row>
    <row r="240" spans="1:7" x14ac:dyDescent="0.2">
      <c r="A240" s="8">
        <v>231</v>
      </c>
      <c r="B240" s="9">
        <f>$K$3*'Punto de Medida'!C240</f>
        <v>820.97142324400011</v>
      </c>
      <c r="C240" s="18">
        <f>$K$4*'Punto de Medida'!D240</f>
        <v>120.5471275477</v>
      </c>
      <c r="D240" s="9">
        <f ca="1">IF($J$13="SI",B240,'Energía Transada'!B240*'Energía Transada'!$J$15)</f>
        <v>820.97142324400011</v>
      </c>
      <c r="E240" s="18">
        <f>IF($J$13="SI",'Energía Transada'!C240*'Energía Transada'!$J$16,0)</f>
        <v>0</v>
      </c>
      <c r="F240" s="16">
        <f ca="1">IF(A240&lt;=$J$18,OFFSET('Anexo I'!$B$1,MATCH(YEAR($J$8),'Anexo I'!$A:$A,0)-1+15,MONTH($J$8)),0)</f>
        <v>0</v>
      </c>
      <c r="G240" s="16">
        <v>0</v>
      </c>
    </row>
    <row r="241" spans="1:7" x14ac:dyDescent="0.2">
      <c r="A241" s="8">
        <v>232</v>
      </c>
      <c r="B241" s="9">
        <f>$K$3*'Punto de Medida'!C241</f>
        <v>2822.116869257</v>
      </c>
      <c r="C241" s="18">
        <f>$K$4*'Punto de Medida'!D241</f>
        <v>91.583275926100001</v>
      </c>
      <c r="D241" s="9">
        <f ca="1">IF($J$13="SI",B241,'Energía Transada'!B241*'Energía Transada'!$J$15)</f>
        <v>2822.116869257</v>
      </c>
      <c r="E241" s="18">
        <f>IF($J$13="SI",'Energía Transada'!C241*'Energía Transada'!$J$16,0)</f>
        <v>0</v>
      </c>
      <c r="F241" s="16">
        <f ca="1">IF(A241&lt;=$J$18,OFFSET('Anexo I'!$B$1,MATCH(YEAR($J$8),'Anexo I'!$A:$A,0)-1+16,MONTH($J$8)),0)</f>
        <v>0</v>
      </c>
      <c r="G241" s="16">
        <v>0</v>
      </c>
    </row>
    <row r="242" spans="1:7" x14ac:dyDescent="0.2">
      <c r="A242" s="8">
        <v>233</v>
      </c>
      <c r="B242" s="9">
        <f>$K$3*'Punto de Medida'!C242</f>
        <v>3966.5250454060001</v>
      </c>
      <c r="C242" s="18">
        <f>$K$4*'Punto de Medida'!D242</f>
        <v>250.1531125457</v>
      </c>
      <c r="D242" s="9">
        <f ca="1">IF($J$13="SI",B242,'Energía Transada'!B242*'Energía Transada'!$J$15)</f>
        <v>3966.5250454060001</v>
      </c>
      <c r="E242" s="18">
        <f>IF($J$13="SI",'Energía Transada'!C242*'Energía Transada'!$J$16,0)</f>
        <v>0</v>
      </c>
      <c r="F242" s="16">
        <f ca="1">IF(A242&lt;=$J$18,OFFSET('Anexo I'!$B$1,MATCH(YEAR($J$8),'Anexo I'!$A:$A,0)-1+17,MONTH($J$8)),0)</f>
        <v>0</v>
      </c>
      <c r="G242" s="16">
        <v>0</v>
      </c>
    </row>
    <row r="243" spans="1:7" x14ac:dyDescent="0.2">
      <c r="A243" s="8">
        <v>234</v>
      </c>
      <c r="B243" s="9">
        <f>$K$3*'Punto de Medida'!C243</f>
        <v>3621.8481419610002</v>
      </c>
      <c r="C243" s="18">
        <f>$K$4*'Punto de Medida'!D243</f>
        <v>46.816459155200008</v>
      </c>
      <c r="D243" s="9">
        <f ca="1">IF($J$13="SI",B243,'Energía Transada'!B243*'Energía Transada'!$J$15)</f>
        <v>3621.8481419610002</v>
      </c>
      <c r="E243" s="18">
        <f>IF($J$13="SI",'Energía Transada'!C243*'Energía Transada'!$J$16,0)</f>
        <v>0</v>
      </c>
      <c r="F243" s="16">
        <f ca="1">IF(A243&lt;=$J$18,OFFSET('Anexo I'!$B$1,MATCH(YEAR($J$8),'Anexo I'!$A:$A,0)-1+18,MONTH($J$8)),0)</f>
        <v>7.68</v>
      </c>
      <c r="G243" s="16">
        <v>7.68</v>
      </c>
    </row>
    <row r="244" spans="1:7" x14ac:dyDescent="0.2">
      <c r="A244" s="8">
        <v>235</v>
      </c>
      <c r="B244" s="9">
        <f>$K$3*'Punto de Medida'!C244</f>
        <v>5107.0066835690004</v>
      </c>
      <c r="C244" s="18">
        <f>$K$4*'Punto de Medida'!D244</f>
        <v>7.0822984420999999</v>
      </c>
      <c r="D244" s="9">
        <f ca="1">IF($J$13="SI",B244,'Energía Transada'!B244*'Energía Transada'!$J$15)</f>
        <v>5107.0066835690004</v>
      </c>
      <c r="E244" s="18">
        <f>IF($J$13="SI",'Energía Transada'!C244*'Energía Transada'!$J$16,0)</f>
        <v>0</v>
      </c>
      <c r="F244" s="16">
        <f ca="1">IF(A244&lt;=$J$18,OFFSET('Anexo I'!$B$1,MATCH(YEAR($J$8),'Anexo I'!$A:$A,0)-1+19,MONTH($J$8)),0)</f>
        <v>7.68</v>
      </c>
      <c r="G244" s="16">
        <v>7.68</v>
      </c>
    </row>
    <row r="245" spans="1:7" x14ac:dyDescent="0.2">
      <c r="A245" s="8">
        <v>236</v>
      </c>
      <c r="B245" s="9">
        <f>$K$3*'Punto de Medida'!C245</f>
        <v>4989.9694052810009</v>
      </c>
      <c r="C245" s="18">
        <f>$K$4*'Punto de Medida'!D245</f>
        <v>90.237044685900003</v>
      </c>
      <c r="D245" s="9">
        <f ca="1">IF($J$13="SI",B245,'Energía Transada'!B245*'Energía Transada'!$J$15)</f>
        <v>4989.9694052810009</v>
      </c>
      <c r="E245" s="18">
        <f>IF($J$13="SI",'Energía Transada'!C245*'Energía Transada'!$J$16,0)</f>
        <v>0</v>
      </c>
      <c r="F245" s="16">
        <f ca="1">IF(A245&lt;=$J$18,OFFSET('Anexo I'!$B$1,MATCH(YEAR($J$8),'Anexo I'!$A:$A,0)-1+20,MONTH($J$8)),0)</f>
        <v>7.68</v>
      </c>
      <c r="G245" s="16">
        <v>7.68</v>
      </c>
    </row>
    <row r="246" spans="1:7" x14ac:dyDescent="0.2">
      <c r="A246" s="8">
        <v>237</v>
      </c>
      <c r="B246" s="9">
        <f>$K$3*'Punto de Medida'!C246</f>
        <v>2805.0270834670005</v>
      </c>
      <c r="C246" s="18">
        <f>$K$4*'Punto de Medida'!D246</f>
        <v>7827.6585262799008</v>
      </c>
      <c r="D246" s="9">
        <f ca="1">IF($J$13="SI",B246,'Energía Transada'!B246*'Energía Transada'!$J$15)</f>
        <v>2805.0270834670005</v>
      </c>
      <c r="E246" s="18">
        <f>IF($J$13="SI",'Energía Transada'!C246*'Energía Transada'!$J$16,0)</f>
        <v>0</v>
      </c>
      <c r="F246" s="16">
        <f ca="1">IF(A246&lt;=$J$18,OFFSET('Anexo I'!$B$1,MATCH(YEAR($J$8),'Anexo I'!$A:$A,0)-1+21,MONTH($J$8)),0)</f>
        <v>7.68</v>
      </c>
      <c r="G246" s="16">
        <v>7.68</v>
      </c>
    </row>
    <row r="247" spans="1:7" x14ac:dyDescent="0.2">
      <c r="A247" s="8">
        <v>238</v>
      </c>
      <c r="B247" s="9">
        <f>$K$3*'Punto de Medida'!C247</f>
        <v>4468.0814233440005</v>
      </c>
      <c r="C247" s="18">
        <f>$K$4*'Punto de Medida'!D247</f>
        <v>10945.51303762</v>
      </c>
      <c r="D247" s="9">
        <f ca="1">IF($J$13="SI",B247,'Energía Transada'!B247*'Energía Transada'!$J$15)</f>
        <v>4468.0814233440005</v>
      </c>
      <c r="E247" s="18">
        <f>IF($J$13="SI",'Energía Transada'!C247*'Energía Transada'!$J$16,0)</f>
        <v>0</v>
      </c>
      <c r="F247" s="16">
        <f ca="1">IF(A247&lt;=$J$18,OFFSET('Anexo I'!$B$1,MATCH(YEAR($J$8),'Anexo I'!$A:$A,0)-1+22,MONTH($J$8)),0)</f>
        <v>7.68</v>
      </c>
      <c r="G247" s="16">
        <v>7.68</v>
      </c>
    </row>
    <row r="248" spans="1:7" x14ac:dyDescent="0.2">
      <c r="A248" s="8">
        <v>239</v>
      </c>
      <c r="B248" s="9">
        <f>$K$3*'Punto de Medida'!C248</f>
        <v>6611.8942790600004</v>
      </c>
      <c r="C248" s="18">
        <f>$K$4*'Punto de Medida'!D248</f>
        <v>9763.6188661200013</v>
      </c>
      <c r="D248" s="9">
        <f ca="1">IF($J$13="SI",B248,'Energía Transada'!B248*'Energía Transada'!$J$15)</f>
        <v>6611.8942790600004</v>
      </c>
      <c r="E248" s="18">
        <f>IF($J$13="SI",'Energía Transada'!C248*'Energía Transada'!$J$16,0)</f>
        <v>0</v>
      </c>
      <c r="F248" s="16">
        <f ca="1">IF(A248&lt;=$J$18,OFFSET('Anexo I'!$B$1,MATCH(YEAR($J$8),'Anexo I'!$A:$A,0)-1+23,MONTH($J$8)),0)</f>
        <v>7.68</v>
      </c>
      <c r="G248" s="16">
        <v>7.68</v>
      </c>
    </row>
    <row r="249" spans="1:7" x14ac:dyDescent="0.2">
      <c r="A249" s="8">
        <v>240</v>
      </c>
      <c r="B249" s="9">
        <f>$K$3*'Punto de Medida'!C249</f>
        <v>6427.6939579999998</v>
      </c>
      <c r="C249" s="18">
        <f>$K$4*'Punto de Medida'!D249</f>
        <v>11114.94355475</v>
      </c>
      <c r="D249" s="9">
        <f ca="1">IF($J$13="SI",B249,'Energía Transada'!B249*'Energía Transada'!$J$15)</f>
        <v>6427.6939579999998</v>
      </c>
      <c r="E249" s="18">
        <f>IF($J$13="SI",'Energía Transada'!C249*'Energía Transada'!$J$16,0)</f>
        <v>0</v>
      </c>
      <c r="F249" s="16">
        <f ca="1">IF(A249&lt;=$J$18,OFFSET('Anexo I'!$B$1,MATCH(YEAR($J$8),'Anexo I'!$A:$A,0)-1+24,MONTH($J$8)),0)</f>
        <v>7.68</v>
      </c>
      <c r="G249" s="16">
        <v>7.68</v>
      </c>
    </row>
    <row r="250" spans="1:7" x14ac:dyDescent="0.2">
      <c r="A250" s="8">
        <v>241</v>
      </c>
      <c r="B250" s="9">
        <f>$K$3*'Punto de Medida'!C250</f>
        <v>4537.3363483700005</v>
      </c>
      <c r="C250" s="18">
        <f>$K$4*'Punto de Medida'!D250</f>
        <v>10530.676933490002</v>
      </c>
      <c r="D250" s="9">
        <f ca="1">IF($J$13="SI",B250,'Energía Transada'!B250*'Energía Transada'!$J$15)</f>
        <v>4537.3363483700005</v>
      </c>
      <c r="E250" s="18">
        <f>IF($J$13="SI",'Energía Transada'!C250*'Energía Transada'!$J$16,0)</f>
        <v>0</v>
      </c>
      <c r="F250" s="16">
        <f ca="1">IF(A250&lt;=$J$18,OFFSET('Anexo I'!$B$1,MATCH(YEAR($J$8),'Anexo I'!$A:$A,0)-1+1,MONTH($J$8)),0)</f>
        <v>7.68</v>
      </c>
      <c r="G250" s="16">
        <v>7.68</v>
      </c>
    </row>
    <row r="251" spans="1:7" x14ac:dyDescent="0.2">
      <c r="A251" s="8">
        <v>242</v>
      </c>
      <c r="B251" s="9">
        <f>$K$3*'Punto de Medida'!C251</f>
        <v>3222.0933930289998</v>
      </c>
      <c r="C251" s="18">
        <f>$K$4*'Punto de Medida'!D251</f>
        <v>12339.46010493</v>
      </c>
      <c r="D251" s="9">
        <f ca="1">IF($J$13="SI",B251,'Energía Transada'!B251*'Energía Transada'!$J$15)</f>
        <v>3222.0933930289998</v>
      </c>
      <c r="E251" s="18">
        <f>IF($J$13="SI",'Energía Transada'!C251*'Energía Transada'!$J$16,0)</f>
        <v>0</v>
      </c>
      <c r="F251" s="16">
        <f ca="1">IF(A251&lt;=$J$18,OFFSET('Anexo I'!$B$1,MATCH(YEAR($J$8),'Anexo I'!$A:$A,0)-1+2,MONTH($J$8)),0)</f>
        <v>7.68</v>
      </c>
      <c r="G251" s="16">
        <v>7.68</v>
      </c>
    </row>
    <row r="252" spans="1:7" x14ac:dyDescent="0.2">
      <c r="A252" s="8">
        <v>243</v>
      </c>
      <c r="B252" s="9">
        <f>$K$3*'Punto de Medida'!C252</f>
        <v>2191.5683500270002</v>
      </c>
      <c r="C252" s="18">
        <f>$K$4*'Punto de Medida'!D252</f>
        <v>9681.5908280700005</v>
      </c>
      <c r="D252" s="9">
        <f ca="1">IF($J$13="SI",B252,'Energía Transada'!B252*'Energía Transada'!$J$15)</f>
        <v>2191.5683500270002</v>
      </c>
      <c r="E252" s="18">
        <f>IF($J$13="SI",'Energía Transada'!C252*'Energía Transada'!$J$16,0)</f>
        <v>0</v>
      </c>
      <c r="F252" s="16">
        <f ca="1">IF(A252&lt;=$J$18,OFFSET('Anexo I'!$B$1,MATCH(YEAR($J$8),'Anexo I'!$A:$A,0)-1+3,MONTH($J$8)),0)</f>
        <v>7.68</v>
      </c>
      <c r="G252" s="16">
        <v>7.68</v>
      </c>
    </row>
    <row r="253" spans="1:7" x14ac:dyDescent="0.2">
      <c r="A253" s="8">
        <v>244</v>
      </c>
      <c r="B253" s="9">
        <f>$K$3*'Punto de Medida'!C253</f>
        <v>1846.2579432430002</v>
      </c>
      <c r="C253" s="18">
        <f>$K$4*'Punto de Medida'!D253</f>
        <v>8803.4056780600004</v>
      </c>
      <c r="D253" s="9">
        <f ca="1">IF($J$13="SI",B253,'Energía Transada'!B253*'Energía Transada'!$J$15)</f>
        <v>1846.2579432430002</v>
      </c>
      <c r="E253" s="18">
        <f>IF($J$13="SI",'Energía Transada'!C253*'Energía Transada'!$J$16,0)</f>
        <v>0</v>
      </c>
      <c r="F253" s="16">
        <f ca="1">IF(A253&lt;=$J$18,OFFSET('Anexo I'!$B$1,MATCH(YEAR($J$8),'Anexo I'!$A:$A,0)-1+4,MONTH($J$8)),0)</f>
        <v>7.68</v>
      </c>
      <c r="G253" s="16">
        <v>7.68</v>
      </c>
    </row>
    <row r="254" spans="1:7" x14ac:dyDescent="0.2">
      <c r="A254" s="8">
        <v>245</v>
      </c>
      <c r="B254" s="9">
        <f>$K$3*'Punto de Medida'!C254</f>
        <v>2062.4144399040001</v>
      </c>
      <c r="C254" s="18">
        <f>$K$4*'Punto de Medida'!D254</f>
        <v>8610.2518492899999</v>
      </c>
      <c r="D254" s="9">
        <f ca="1">IF($J$13="SI",B254,'Energía Transada'!B254*'Energía Transada'!$J$15)</f>
        <v>2062.4144399040001</v>
      </c>
      <c r="E254" s="18">
        <f>IF($J$13="SI",'Energía Transada'!C254*'Energía Transada'!$J$16,0)</f>
        <v>0</v>
      </c>
      <c r="F254" s="16">
        <f ca="1">IF(A254&lt;=$J$18,OFFSET('Anexo I'!$B$1,MATCH(YEAR($J$8),'Anexo I'!$A:$A,0)-1+5,MONTH($J$8)),0)</f>
        <v>7.68</v>
      </c>
      <c r="G254" s="16">
        <v>7.68</v>
      </c>
    </row>
    <row r="255" spans="1:7" x14ac:dyDescent="0.2">
      <c r="A255" s="8">
        <v>246</v>
      </c>
      <c r="B255" s="9">
        <f>$K$3*'Punto de Medida'!C255</f>
        <v>1323.1433238520001</v>
      </c>
      <c r="C255" s="18">
        <f>$K$4*'Punto de Medida'!D255</f>
        <v>10532.768659629999</v>
      </c>
      <c r="D255" s="9">
        <f ca="1">IF($J$13="SI",B255,'Energía Transada'!B255*'Energía Transada'!$J$15)</f>
        <v>1323.1433238520001</v>
      </c>
      <c r="E255" s="18">
        <f>IF($J$13="SI",'Energía Transada'!C255*'Energía Transada'!$J$16,0)</f>
        <v>0</v>
      </c>
      <c r="F255" s="16">
        <f ca="1">IF(A255&lt;=$J$18,OFFSET('Anexo I'!$B$1,MATCH(YEAR($J$8),'Anexo I'!$A:$A,0)-1+6,MONTH($J$8)),0)</f>
        <v>7.68</v>
      </c>
      <c r="G255" s="16">
        <v>7.68</v>
      </c>
    </row>
    <row r="256" spans="1:7" x14ac:dyDescent="0.2">
      <c r="A256" s="8">
        <v>247</v>
      </c>
      <c r="B256" s="9">
        <f>$K$3*'Punto de Medida'!C256</f>
        <v>1085.6636738780001</v>
      </c>
      <c r="C256" s="18">
        <f>$K$4*'Punto de Medida'!D256</f>
        <v>7286.9838949600007</v>
      </c>
      <c r="D256" s="9">
        <f ca="1">IF($J$13="SI",B256,'Energía Transada'!B256*'Energía Transada'!$J$15)</f>
        <v>1085.6636738780001</v>
      </c>
      <c r="E256" s="18">
        <f>IF($J$13="SI",'Energía Transada'!C256*'Energía Transada'!$J$16,0)</f>
        <v>0</v>
      </c>
      <c r="F256" s="16">
        <f ca="1">IF(A256&lt;=$J$18,OFFSET('Anexo I'!$B$1,MATCH(YEAR($J$8),'Anexo I'!$A:$A,0)-1+7,MONTH($J$8)),0)</f>
        <v>7.68</v>
      </c>
      <c r="G256" s="16">
        <v>7.68</v>
      </c>
    </row>
    <row r="257" spans="1:7" x14ac:dyDescent="0.2">
      <c r="A257" s="8">
        <v>248</v>
      </c>
      <c r="B257" s="9">
        <f>$K$3*'Punto de Medida'!C257</f>
        <v>297.59948782199996</v>
      </c>
      <c r="C257" s="18">
        <f>$K$4*'Punto de Medida'!D257</f>
        <v>5169.2381631799999</v>
      </c>
      <c r="D257" s="9">
        <f ca="1">IF($J$13="SI",B257,'Energía Transada'!B257*'Energía Transada'!$J$15)</f>
        <v>297.59948782199996</v>
      </c>
      <c r="E257" s="18">
        <f>IF($J$13="SI",'Energía Transada'!C257*'Energía Transada'!$J$16,0)</f>
        <v>0</v>
      </c>
      <c r="F257" s="16">
        <f ca="1">IF(A257&lt;=$J$18,OFFSET('Anexo I'!$B$1,MATCH(YEAR($J$8),'Anexo I'!$A:$A,0)-1+8,MONTH($J$8)),0)</f>
        <v>0</v>
      </c>
      <c r="G257" s="16">
        <v>0</v>
      </c>
    </row>
    <row r="258" spans="1:7" x14ac:dyDescent="0.2">
      <c r="A258" s="8">
        <v>249</v>
      </c>
      <c r="B258" s="9">
        <f>$K$3*'Punto de Medida'!C258</f>
        <v>234.18722220600006</v>
      </c>
      <c r="C258" s="18">
        <f>$K$4*'Punto de Medida'!D258</f>
        <v>2632.6141749719</v>
      </c>
      <c r="D258" s="9">
        <f ca="1">IF($J$13="SI",B258,'Energía Transada'!B258*'Energía Transada'!$J$15)</f>
        <v>234.18722220600006</v>
      </c>
      <c r="E258" s="18">
        <f>IF($J$13="SI",'Energía Transada'!C258*'Energía Transada'!$J$16,0)</f>
        <v>0</v>
      </c>
      <c r="F258" s="16">
        <f ca="1">IF(A258&lt;=$J$18,OFFSET('Anexo I'!$B$1,MATCH(YEAR($J$8),'Anexo I'!$A:$A,0)-1+9,MONTH($J$8)),0)</f>
        <v>0</v>
      </c>
      <c r="G258" s="16">
        <v>0</v>
      </c>
    </row>
    <row r="259" spans="1:7" x14ac:dyDescent="0.2">
      <c r="A259" s="8">
        <v>250</v>
      </c>
      <c r="B259" s="9">
        <f>$K$3*'Punto de Medida'!C259</f>
        <v>593.04076549199999</v>
      </c>
      <c r="C259" s="18">
        <f>$K$4*'Punto de Medida'!D259</f>
        <v>2257.1020738699995</v>
      </c>
      <c r="D259" s="9">
        <f ca="1">IF($J$13="SI",B259,'Energía Transada'!B259*'Energía Transada'!$J$15)</f>
        <v>593.04076549199999</v>
      </c>
      <c r="E259" s="18">
        <f>IF($J$13="SI",'Energía Transada'!C259*'Energía Transada'!$J$16,0)</f>
        <v>0</v>
      </c>
      <c r="F259" s="16">
        <f ca="1">IF(A259&lt;=$J$18,OFFSET('Anexo I'!$B$1,MATCH(YEAR($J$8),'Anexo I'!$A:$A,0)-1+10,MONTH($J$8)),0)</f>
        <v>0</v>
      </c>
      <c r="G259" s="16">
        <v>0</v>
      </c>
    </row>
    <row r="260" spans="1:7" x14ac:dyDescent="0.2">
      <c r="A260" s="8">
        <v>251</v>
      </c>
      <c r="B260" s="9">
        <f>$K$3*'Punto de Medida'!C260</f>
        <v>334.271735826</v>
      </c>
      <c r="C260" s="18">
        <f>$K$4*'Punto de Medida'!D260</f>
        <v>980.84810465040005</v>
      </c>
      <c r="D260" s="9">
        <f ca="1">IF($J$13="SI",B260,'Energía Transada'!B260*'Energía Transada'!$J$15)</f>
        <v>334.271735826</v>
      </c>
      <c r="E260" s="18">
        <f>IF($J$13="SI",'Energía Transada'!C260*'Energía Transada'!$J$16,0)</f>
        <v>0</v>
      </c>
      <c r="F260" s="16">
        <f ca="1">IF(A260&lt;=$J$18,OFFSET('Anexo I'!$B$1,MATCH(YEAR($J$8),'Anexo I'!$A:$A,0)-1+11,MONTH($J$8)),0)</f>
        <v>0</v>
      </c>
      <c r="G260" s="16">
        <v>0</v>
      </c>
    </row>
    <row r="261" spans="1:7" x14ac:dyDescent="0.2">
      <c r="A261" s="8">
        <v>252</v>
      </c>
      <c r="B261" s="9">
        <f>$K$3*'Punto de Medida'!C261</f>
        <v>0</v>
      </c>
      <c r="C261" s="18">
        <f>$K$4*'Punto de Medida'!D261</f>
        <v>37.854223863400001</v>
      </c>
      <c r="D261" s="9">
        <f ca="1">IF($J$13="SI",B261,'Energía Transada'!B261*'Energía Transada'!$J$15)</f>
        <v>0</v>
      </c>
      <c r="E261" s="18">
        <f>IF($J$13="SI",'Energía Transada'!C261*'Energía Transada'!$J$16,0)</f>
        <v>0</v>
      </c>
      <c r="F261" s="16">
        <f ca="1">IF(A261&lt;=$J$18,OFFSET('Anexo I'!$B$1,MATCH(YEAR($J$8),'Anexo I'!$A:$A,0)-1+12,MONTH($J$8)),0)</f>
        <v>0</v>
      </c>
      <c r="G261" s="16">
        <v>0</v>
      </c>
    </row>
    <row r="262" spans="1:7" x14ac:dyDescent="0.2">
      <c r="A262" s="8">
        <v>253</v>
      </c>
      <c r="B262" s="9">
        <f>$K$3*'Punto de Medida'!C262</f>
        <v>0</v>
      </c>
      <c r="C262" s="18">
        <f>$K$4*'Punto de Medida'!D262</f>
        <v>0.32839475969999998</v>
      </c>
      <c r="D262" s="9">
        <f ca="1">IF($J$13="SI",B262,'Energía Transada'!B262*'Energía Transada'!$J$15)</f>
        <v>0</v>
      </c>
      <c r="E262" s="18">
        <f>IF($J$13="SI",'Energía Transada'!C262*'Energía Transada'!$J$16,0)</f>
        <v>0</v>
      </c>
      <c r="F262" s="16">
        <f ca="1">IF(A262&lt;=$J$18,OFFSET('Anexo I'!$B$1,MATCH(YEAR($J$8),'Anexo I'!$A:$A,0)-1+13,MONTH($J$8)),0)</f>
        <v>0</v>
      </c>
      <c r="G262" s="16">
        <v>0</v>
      </c>
    </row>
    <row r="263" spans="1:7" x14ac:dyDescent="0.2">
      <c r="A263" s="8">
        <v>254</v>
      </c>
      <c r="B263" s="9">
        <f>$K$3*'Punto de Medida'!C263</f>
        <v>0</v>
      </c>
      <c r="C263" s="18">
        <f>$K$4*'Punto de Medida'!D263</f>
        <v>7.0528518171999997</v>
      </c>
      <c r="D263" s="9">
        <f ca="1">IF($J$13="SI",B263,'Energía Transada'!B263*'Energía Transada'!$J$15)</f>
        <v>0</v>
      </c>
      <c r="E263" s="18">
        <f>IF($J$13="SI",'Energía Transada'!C263*'Energía Transada'!$J$16,0)</f>
        <v>0</v>
      </c>
      <c r="F263" s="16">
        <f ca="1">IF(A263&lt;=$J$18,OFFSET('Anexo I'!$B$1,MATCH(YEAR($J$8),'Anexo I'!$A:$A,0)-1+14,MONTH($J$8)),0)</f>
        <v>0</v>
      </c>
      <c r="G263" s="16">
        <v>0</v>
      </c>
    </row>
    <row r="264" spans="1:7" x14ac:dyDescent="0.2">
      <c r="A264" s="8">
        <v>255</v>
      </c>
      <c r="B264" s="9">
        <f>$K$3*'Punto de Medida'!C264</f>
        <v>0</v>
      </c>
      <c r="C264" s="18">
        <f>$K$4*'Punto de Medida'!D264</f>
        <v>0.76209607179999994</v>
      </c>
      <c r="D264" s="9">
        <f ca="1">IF($J$13="SI",B264,'Energía Transada'!B264*'Energía Transada'!$J$15)</f>
        <v>0</v>
      </c>
      <c r="E264" s="18">
        <f>IF($J$13="SI",'Energía Transada'!C264*'Energía Transada'!$J$16,0)</f>
        <v>0</v>
      </c>
      <c r="F264" s="16">
        <f ca="1">IF(A264&lt;=$J$18,OFFSET('Anexo I'!$B$1,MATCH(YEAR($J$8),'Anexo I'!$A:$A,0)-1+15,MONTH($J$8)),0)</f>
        <v>0</v>
      </c>
      <c r="G264" s="16">
        <v>0</v>
      </c>
    </row>
    <row r="265" spans="1:7" x14ac:dyDescent="0.2">
      <c r="A265" s="8">
        <v>256</v>
      </c>
      <c r="B265" s="9">
        <f>$K$3*'Punto de Medida'!C265</f>
        <v>2.7331499999999999E-4</v>
      </c>
      <c r="C265" s="18">
        <f>$K$4*'Punto de Medida'!D265</f>
        <v>0.1102373804</v>
      </c>
      <c r="D265" s="9">
        <f ca="1">IF($J$13="SI",B265,'Energía Transada'!B265*'Energía Transada'!$J$15)</f>
        <v>2.7331499999999999E-4</v>
      </c>
      <c r="E265" s="18">
        <f>IF($J$13="SI",'Energía Transada'!C265*'Energía Transada'!$J$16,0)</f>
        <v>0</v>
      </c>
      <c r="F265" s="16">
        <f ca="1">IF(A265&lt;=$J$18,OFFSET('Anexo I'!$B$1,MATCH(YEAR($J$8),'Anexo I'!$A:$A,0)-1+16,MONTH($J$8)),0)</f>
        <v>0</v>
      </c>
      <c r="G265" s="16">
        <v>0</v>
      </c>
    </row>
    <row r="266" spans="1:7" x14ac:dyDescent="0.2">
      <c r="A266" s="8">
        <v>257</v>
      </c>
      <c r="B266" s="9">
        <f>$K$3*'Punto de Medida'!C266</f>
        <v>197.67174928200001</v>
      </c>
      <c r="C266" s="18">
        <f>$K$4*'Punto de Medida'!D266</f>
        <v>0</v>
      </c>
      <c r="D266" s="9">
        <f ca="1">IF($J$13="SI",B266,'Energía Transada'!B266*'Energía Transada'!$J$15)</f>
        <v>197.67174928200001</v>
      </c>
      <c r="E266" s="18">
        <f>IF($J$13="SI",'Energía Transada'!C266*'Energía Transada'!$J$16,0)</f>
        <v>0</v>
      </c>
      <c r="F266" s="16">
        <f ca="1">IF(A266&lt;=$J$18,OFFSET('Anexo I'!$B$1,MATCH(YEAR($J$8),'Anexo I'!$A:$A,0)-1+17,MONTH($J$8)),0)</f>
        <v>0</v>
      </c>
      <c r="G266" s="16">
        <v>0</v>
      </c>
    </row>
    <row r="267" spans="1:7" x14ac:dyDescent="0.2">
      <c r="A267" s="8">
        <v>258</v>
      </c>
      <c r="B267" s="9">
        <f>$K$3*'Punto de Medida'!C267</f>
        <v>1661.1370747860003</v>
      </c>
      <c r="C267" s="18">
        <f>$K$4*'Punto de Medida'!D267</f>
        <v>0</v>
      </c>
      <c r="D267" s="9">
        <f ca="1">IF($J$13="SI",B267,'Energía Transada'!B267*'Energía Transada'!$J$15)</f>
        <v>1661.1370747860003</v>
      </c>
      <c r="E267" s="18">
        <f>IF($J$13="SI",'Energía Transada'!C267*'Energía Transada'!$J$16,0)</f>
        <v>0</v>
      </c>
      <c r="F267" s="16">
        <f ca="1">IF(A267&lt;=$J$18,OFFSET('Anexo I'!$B$1,MATCH(YEAR($J$8),'Anexo I'!$A:$A,0)-1+18,MONTH($J$8)),0)</f>
        <v>7.68</v>
      </c>
      <c r="G267" s="16">
        <v>7.68</v>
      </c>
    </row>
    <row r="268" spans="1:7" x14ac:dyDescent="0.2">
      <c r="A268" s="8">
        <v>259</v>
      </c>
      <c r="B268" s="9">
        <f>$K$3*'Punto de Medida'!C268</f>
        <v>2228.2646605240002</v>
      </c>
      <c r="C268" s="18">
        <f>$K$4*'Punto de Medida'!D268</f>
        <v>0</v>
      </c>
      <c r="D268" s="9">
        <f ca="1">IF($J$13="SI",B268,'Energía Transada'!B268*'Energía Transada'!$J$15)</f>
        <v>2228.2646605240002</v>
      </c>
      <c r="E268" s="18">
        <f>IF($J$13="SI",'Energía Transada'!C268*'Energía Transada'!$J$16,0)</f>
        <v>0</v>
      </c>
      <c r="F268" s="16">
        <f ca="1">IF(A268&lt;=$J$18,OFFSET('Anexo I'!$B$1,MATCH(YEAR($J$8),'Anexo I'!$A:$A,0)-1+19,MONTH($J$8)),0)</f>
        <v>7.68</v>
      </c>
      <c r="G268" s="16">
        <v>7.68</v>
      </c>
    </row>
    <row r="269" spans="1:7" x14ac:dyDescent="0.2">
      <c r="A269" s="8">
        <v>260</v>
      </c>
      <c r="B269" s="9">
        <f>$K$3*'Punto de Medida'!C269</f>
        <v>2762.078084535</v>
      </c>
      <c r="C269" s="18">
        <f>$K$4*'Punto de Medida'!D269</f>
        <v>928.62258208579999</v>
      </c>
      <c r="D269" s="9">
        <f ca="1">IF($J$13="SI",B269,'Energía Transada'!B269*'Energía Transada'!$J$15)</f>
        <v>2762.078084535</v>
      </c>
      <c r="E269" s="18">
        <f>IF($J$13="SI",'Energía Transada'!C269*'Energía Transada'!$J$16,0)</f>
        <v>0</v>
      </c>
      <c r="F269" s="16">
        <f ca="1">IF(A269&lt;=$J$18,OFFSET('Anexo I'!$B$1,MATCH(YEAR($J$8),'Anexo I'!$A:$A,0)-1+20,MONTH($J$8)),0)</f>
        <v>7.68</v>
      </c>
      <c r="G269" s="16">
        <v>7.68</v>
      </c>
    </row>
    <row r="270" spans="1:7" x14ac:dyDescent="0.2">
      <c r="A270" s="8">
        <v>261</v>
      </c>
      <c r="B270" s="9">
        <f>$K$3*'Punto de Medida'!C270</f>
        <v>2720.505323851</v>
      </c>
      <c r="C270" s="18">
        <f>$K$4*'Punto de Medida'!D270</f>
        <v>3244.9609842629002</v>
      </c>
      <c r="D270" s="9">
        <f ca="1">IF($J$13="SI",B270,'Energía Transada'!B270*'Energía Transada'!$J$15)</f>
        <v>2720.505323851</v>
      </c>
      <c r="E270" s="18">
        <f>IF($J$13="SI",'Energía Transada'!C270*'Energía Transada'!$J$16,0)</f>
        <v>0</v>
      </c>
      <c r="F270" s="16">
        <f ca="1">IF(A270&lt;=$J$18,OFFSET('Anexo I'!$B$1,MATCH(YEAR($J$8),'Anexo I'!$A:$A,0)-1+21,MONTH($J$8)),0)</f>
        <v>7.68</v>
      </c>
      <c r="G270" s="16">
        <v>7.68</v>
      </c>
    </row>
    <row r="271" spans="1:7" x14ac:dyDescent="0.2">
      <c r="A271" s="8">
        <v>262</v>
      </c>
      <c r="B271" s="9">
        <f>$K$3*'Punto de Medida'!C271</f>
        <v>4615.4134790050011</v>
      </c>
      <c r="C271" s="18">
        <f>$K$4*'Punto de Medida'!D271</f>
        <v>2163.5320456868999</v>
      </c>
      <c r="D271" s="9">
        <f ca="1">IF($J$13="SI",B271,'Energía Transada'!B271*'Energía Transada'!$J$15)</f>
        <v>4615.4134790050011</v>
      </c>
      <c r="E271" s="18">
        <f>IF($J$13="SI",'Energía Transada'!C271*'Energía Transada'!$J$16,0)</f>
        <v>0</v>
      </c>
      <c r="F271" s="16">
        <f ca="1">IF(A271&lt;=$J$18,OFFSET('Anexo I'!$B$1,MATCH(YEAR($J$8),'Anexo I'!$A:$A,0)-1+22,MONTH($J$8)),0)</f>
        <v>7.68</v>
      </c>
      <c r="G271" s="16">
        <v>7.68</v>
      </c>
    </row>
    <row r="272" spans="1:7" x14ac:dyDescent="0.2">
      <c r="A272" s="8">
        <v>263</v>
      </c>
      <c r="B272" s="9">
        <f>$K$3*'Punto de Medida'!C272</f>
        <v>4245.9385501329998</v>
      </c>
      <c r="C272" s="18">
        <f>$K$4*'Punto de Medida'!D272</f>
        <v>6656.2677973399996</v>
      </c>
      <c r="D272" s="9">
        <f ca="1">IF($J$13="SI",B272,'Energía Transada'!B272*'Energía Transada'!$J$15)</f>
        <v>4245.9385501329998</v>
      </c>
      <c r="E272" s="18">
        <f>IF($J$13="SI",'Energía Transada'!C272*'Energía Transada'!$J$16,0)</f>
        <v>0</v>
      </c>
      <c r="F272" s="16">
        <f ca="1">IF(A272&lt;=$J$18,OFFSET('Anexo I'!$B$1,MATCH(YEAR($J$8),'Anexo I'!$A:$A,0)-1+23,MONTH($J$8)),0)</f>
        <v>7.68</v>
      </c>
      <c r="G272" s="16">
        <v>7.68</v>
      </c>
    </row>
    <row r="273" spans="1:7" x14ac:dyDescent="0.2">
      <c r="A273" s="8">
        <v>264</v>
      </c>
      <c r="B273" s="9">
        <f>$K$3*'Punto de Medida'!C273</f>
        <v>5594.128836842001</v>
      </c>
      <c r="C273" s="18">
        <f>$K$4*'Punto de Medida'!D273</f>
        <v>4251.4015660200002</v>
      </c>
      <c r="D273" s="9">
        <f ca="1">IF($J$13="SI",B273,'Energía Transada'!B273*'Energía Transada'!$J$15)</f>
        <v>5594.128836842001</v>
      </c>
      <c r="E273" s="18">
        <f>IF($J$13="SI",'Energía Transada'!C273*'Energía Transada'!$J$16,0)</f>
        <v>0</v>
      </c>
      <c r="F273" s="16">
        <f ca="1">IF(A273&lt;=$J$18,OFFSET('Anexo I'!$B$1,MATCH(YEAR($J$8),'Anexo I'!$A:$A,0)-1+24,MONTH($J$8)),0)</f>
        <v>7.68</v>
      </c>
      <c r="G273" s="16">
        <v>7.68</v>
      </c>
    </row>
    <row r="274" spans="1:7" x14ac:dyDescent="0.2">
      <c r="A274" s="8">
        <v>265</v>
      </c>
      <c r="B274" s="9">
        <f>$K$3*'Punto de Medida'!C274</f>
        <v>6335.7470586900008</v>
      </c>
      <c r="C274" s="18">
        <f>$K$4*'Punto de Medida'!D274</f>
        <v>506.76843476980002</v>
      </c>
      <c r="D274" s="9">
        <f ca="1">IF($J$13="SI",B274,'Energía Transada'!B274*'Energía Transada'!$J$15)</f>
        <v>6335.7470586900008</v>
      </c>
      <c r="E274" s="18">
        <f>IF($J$13="SI",'Energía Transada'!C274*'Energía Transada'!$J$16,0)</f>
        <v>0</v>
      </c>
      <c r="F274" s="16">
        <f ca="1">IF(A274&lt;=$J$18,OFFSET('Anexo I'!$B$1,MATCH(YEAR($J$8),'Anexo I'!$A:$A,0)-1+1,MONTH($J$8)),0)</f>
        <v>7.68</v>
      </c>
      <c r="G274" s="16">
        <v>7.68</v>
      </c>
    </row>
    <row r="275" spans="1:7" x14ac:dyDescent="0.2">
      <c r="A275" s="8">
        <v>266</v>
      </c>
      <c r="B275" s="9">
        <f>$K$3*'Punto de Medida'!C275</f>
        <v>4724.5886781520003</v>
      </c>
      <c r="C275" s="18">
        <f>$K$4*'Punto de Medida'!D275</f>
        <v>74.278144254299988</v>
      </c>
      <c r="D275" s="9">
        <f ca="1">IF($J$13="SI",B275,'Energía Transada'!B275*'Energía Transada'!$J$15)</f>
        <v>4724.5886781520003</v>
      </c>
      <c r="E275" s="18">
        <f>IF($J$13="SI",'Energía Transada'!C275*'Energía Transada'!$J$16,0)</f>
        <v>0</v>
      </c>
      <c r="F275" s="16">
        <f ca="1">IF(A275&lt;=$J$18,OFFSET('Anexo I'!$B$1,MATCH(YEAR($J$8),'Anexo I'!$A:$A,0)-1+2,MONTH($J$8)),0)</f>
        <v>7.68</v>
      </c>
      <c r="G275" s="16">
        <v>7.68</v>
      </c>
    </row>
    <row r="276" spans="1:7" x14ac:dyDescent="0.2">
      <c r="A276" s="8">
        <v>267</v>
      </c>
      <c r="B276" s="9">
        <f>$K$3*'Punto de Medida'!C276</f>
        <v>3543.3024853100005</v>
      </c>
      <c r="C276" s="18">
        <f>$K$4*'Punto de Medida'!D276</f>
        <v>10.499174917700001</v>
      </c>
      <c r="D276" s="9">
        <f ca="1">IF($J$13="SI",B276,'Energía Transada'!B276*'Energía Transada'!$J$15)</f>
        <v>3543.3024853100005</v>
      </c>
      <c r="E276" s="18">
        <f>IF($J$13="SI",'Energía Transada'!C276*'Energía Transada'!$J$16,0)</f>
        <v>0</v>
      </c>
      <c r="F276" s="16">
        <f ca="1">IF(A276&lt;=$J$18,OFFSET('Anexo I'!$B$1,MATCH(YEAR($J$8),'Anexo I'!$A:$A,0)-1+3,MONTH($J$8)),0)</f>
        <v>7.68</v>
      </c>
      <c r="G276" s="16">
        <v>7.68</v>
      </c>
    </row>
    <row r="277" spans="1:7" x14ac:dyDescent="0.2">
      <c r="A277" s="8">
        <v>268</v>
      </c>
      <c r="B277" s="9">
        <f>$K$3*'Punto de Medida'!C277</f>
        <v>2568.2386371530001</v>
      </c>
      <c r="C277" s="18">
        <f>$K$4*'Punto de Medida'!D277</f>
        <v>660.81906471210004</v>
      </c>
      <c r="D277" s="9">
        <f ca="1">IF($J$13="SI",B277,'Energía Transada'!B277*'Energía Transada'!$J$15)</f>
        <v>2568.2386371530001</v>
      </c>
      <c r="E277" s="18">
        <f>IF($J$13="SI",'Energía Transada'!C277*'Energía Transada'!$J$16,0)</f>
        <v>0</v>
      </c>
      <c r="F277" s="16">
        <f ca="1">IF(A277&lt;=$J$18,OFFSET('Anexo I'!$B$1,MATCH(YEAR($J$8),'Anexo I'!$A:$A,0)-1+4,MONTH($J$8)),0)</f>
        <v>7.68</v>
      </c>
      <c r="G277" s="16">
        <v>7.68</v>
      </c>
    </row>
    <row r="278" spans="1:7" x14ac:dyDescent="0.2">
      <c r="A278" s="8">
        <v>269</v>
      </c>
      <c r="B278" s="9">
        <f>$K$3*'Punto de Medida'!C278</f>
        <v>2320.9099083870001</v>
      </c>
      <c r="C278" s="18">
        <f>$K$4*'Punto de Medida'!D278</f>
        <v>2283.1852970163995</v>
      </c>
      <c r="D278" s="9">
        <f ca="1">IF($J$13="SI",B278,'Energía Transada'!B278*'Energía Transada'!$J$15)</f>
        <v>2320.9099083870001</v>
      </c>
      <c r="E278" s="18">
        <f>IF($J$13="SI",'Energía Transada'!C278*'Energía Transada'!$J$16,0)</f>
        <v>0</v>
      </c>
      <c r="F278" s="16">
        <f ca="1">IF(A278&lt;=$J$18,OFFSET('Anexo I'!$B$1,MATCH(YEAR($J$8),'Anexo I'!$A:$A,0)-1+5,MONTH($J$8)),0)</f>
        <v>7.68</v>
      </c>
      <c r="G278" s="16">
        <v>7.68</v>
      </c>
    </row>
    <row r="279" spans="1:7" x14ac:dyDescent="0.2">
      <c r="A279" s="8">
        <v>270</v>
      </c>
      <c r="B279" s="9">
        <f>$K$3*'Punto de Medida'!C279</f>
        <v>1623.9022701649999</v>
      </c>
      <c r="C279" s="18">
        <f>$K$4*'Punto de Medida'!D279</f>
        <v>1203.7885539833999</v>
      </c>
      <c r="D279" s="9">
        <f ca="1">IF($J$13="SI",B279,'Energía Transada'!B279*'Energía Transada'!$J$15)</f>
        <v>1623.9022701649999</v>
      </c>
      <c r="E279" s="18">
        <f>IF($J$13="SI",'Energía Transada'!C279*'Energía Transada'!$J$16,0)</f>
        <v>0</v>
      </c>
      <c r="F279" s="16">
        <f ca="1">IF(A279&lt;=$J$18,OFFSET('Anexo I'!$B$1,MATCH(YEAR($J$8),'Anexo I'!$A:$A,0)-1+6,MONTH($J$8)),0)</f>
        <v>7.68</v>
      </c>
      <c r="G279" s="16">
        <v>7.68</v>
      </c>
    </row>
    <row r="280" spans="1:7" x14ac:dyDescent="0.2">
      <c r="A280" s="8">
        <v>271</v>
      </c>
      <c r="B280" s="9">
        <f>$K$3*'Punto de Medida'!C280</f>
        <v>1104.2639803019999</v>
      </c>
      <c r="C280" s="18">
        <f>$K$4*'Punto de Medida'!D280</f>
        <v>581.01913487519994</v>
      </c>
      <c r="D280" s="9">
        <f ca="1">IF($J$13="SI",B280,'Energía Transada'!B280*'Energía Transada'!$J$15)</f>
        <v>1104.2639803019999</v>
      </c>
      <c r="E280" s="18">
        <f>IF($J$13="SI",'Energía Transada'!C280*'Energía Transada'!$J$16,0)</f>
        <v>0</v>
      </c>
      <c r="F280" s="16">
        <f ca="1">IF(A280&lt;=$J$18,OFFSET('Anexo I'!$B$1,MATCH(YEAR($J$8),'Anexo I'!$A:$A,0)-1+7,MONTH($J$8)),0)</f>
        <v>7.68</v>
      </c>
      <c r="G280" s="16">
        <v>7.68</v>
      </c>
    </row>
    <row r="281" spans="1:7" x14ac:dyDescent="0.2">
      <c r="A281" s="8">
        <v>272</v>
      </c>
      <c r="B281" s="9">
        <f>$K$3*'Punto de Medida'!C281</f>
        <v>1427.7965948189999</v>
      </c>
      <c r="C281" s="18">
        <f>$K$4*'Punto de Medida'!D281</f>
        <v>2.5215048600000001E-2</v>
      </c>
      <c r="D281" s="9">
        <f ca="1">IF($J$13="SI",B281,'Energía Transada'!B281*'Energía Transada'!$J$15)</f>
        <v>1427.7965948189999</v>
      </c>
      <c r="E281" s="18">
        <f>IF($J$13="SI",'Energía Transada'!C281*'Energía Transada'!$J$16,0)</f>
        <v>0</v>
      </c>
      <c r="F281" s="16">
        <f ca="1">IF(A281&lt;=$J$18,OFFSET('Anexo I'!$B$1,MATCH(YEAR($J$8),'Anexo I'!$A:$A,0)-1+8,MONTH($J$8)),0)</f>
        <v>0</v>
      </c>
      <c r="G281" s="16">
        <v>0</v>
      </c>
    </row>
    <row r="282" spans="1:7" x14ac:dyDescent="0.2">
      <c r="A282" s="8">
        <v>273</v>
      </c>
      <c r="B282" s="9">
        <f>$K$3*'Punto de Medida'!C282</f>
        <v>423.65809772300003</v>
      </c>
      <c r="C282" s="18">
        <f>$K$4*'Punto de Medida'!D282</f>
        <v>0</v>
      </c>
      <c r="D282" s="9">
        <f ca="1">IF($J$13="SI",B282,'Energía Transada'!B282*'Energía Transada'!$J$15)</f>
        <v>423.65809772300003</v>
      </c>
      <c r="E282" s="18">
        <f>IF($J$13="SI",'Energía Transada'!C282*'Energía Transada'!$J$16,0)</f>
        <v>0</v>
      </c>
      <c r="F282" s="16">
        <f ca="1">IF(A282&lt;=$J$18,OFFSET('Anexo I'!$B$1,MATCH(YEAR($J$8),'Anexo I'!$A:$A,0)-1+9,MONTH($J$8)),0)</f>
        <v>0</v>
      </c>
      <c r="G282" s="16">
        <v>0</v>
      </c>
    </row>
    <row r="283" spans="1:7" x14ac:dyDescent="0.2">
      <c r="A283" s="8">
        <v>274</v>
      </c>
      <c r="B283" s="9">
        <f>$K$3*'Punto de Medida'!C283</f>
        <v>7.5374253429999998</v>
      </c>
      <c r="C283" s="18">
        <f>$K$4*'Punto de Medida'!D283</f>
        <v>0</v>
      </c>
      <c r="D283" s="9">
        <f ca="1">IF($J$13="SI",B283,'Energía Transada'!B283*'Energía Transada'!$J$15)</f>
        <v>7.5374253429999998</v>
      </c>
      <c r="E283" s="18">
        <f>IF($J$13="SI",'Energía Transada'!C283*'Energía Transada'!$J$16,0)</f>
        <v>0</v>
      </c>
      <c r="F283" s="16">
        <f ca="1">IF(A283&lt;=$J$18,OFFSET('Anexo I'!$B$1,MATCH(YEAR($J$8),'Anexo I'!$A:$A,0)-1+10,MONTH($J$8)),0)</f>
        <v>0</v>
      </c>
      <c r="G283" s="16">
        <v>0</v>
      </c>
    </row>
    <row r="284" spans="1:7" x14ac:dyDescent="0.2">
      <c r="A284" s="8">
        <v>275</v>
      </c>
      <c r="B284" s="9">
        <f>$K$3*'Punto de Medida'!C284</f>
        <v>16.418778712000002</v>
      </c>
      <c r="C284" s="18">
        <f>$K$4*'Punto de Medida'!D284</f>
        <v>0</v>
      </c>
      <c r="D284" s="9">
        <f ca="1">IF($J$13="SI",B284,'Energía Transada'!B284*'Energía Transada'!$J$15)</f>
        <v>16.418778712000002</v>
      </c>
      <c r="E284" s="18">
        <f>IF($J$13="SI",'Energía Transada'!C284*'Energía Transada'!$J$16,0)</f>
        <v>0</v>
      </c>
      <c r="F284" s="16">
        <f ca="1">IF(A284&lt;=$J$18,OFFSET('Anexo I'!$B$1,MATCH(YEAR($J$8),'Anexo I'!$A:$A,0)-1+11,MONTH($J$8)),0)</f>
        <v>0</v>
      </c>
      <c r="G284" s="16">
        <v>0</v>
      </c>
    </row>
    <row r="285" spans="1:7" x14ac:dyDescent="0.2">
      <c r="A285" s="8">
        <v>276</v>
      </c>
      <c r="B285" s="9">
        <f>$K$3*'Punto de Medida'!C285</f>
        <v>0</v>
      </c>
      <c r="C285" s="18">
        <f>$K$4*'Punto de Medida'!D285</f>
        <v>0</v>
      </c>
      <c r="D285" s="9">
        <f ca="1">IF($J$13="SI",B285,'Energía Transada'!B285*'Energía Transada'!$J$15)</f>
        <v>0</v>
      </c>
      <c r="E285" s="18">
        <f>IF($J$13="SI",'Energía Transada'!C285*'Energía Transada'!$J$16,0)</f>
        <v>0</v>
      </c>
      <c r="F285" s="16">
        <f ca="1">IF(A285&lt;=$J$18,OFFSET('Anexo I'!$B$1,MATCH(YEAR($J$8),'Anexo I'!$A:$A,0)-1+12,MONTH($J$8)),0)</f>
        <v>0</v>
      </c>
      <c r="G285" s="16">
        <v>0</v>
      </c>
    </row>
    <row r="286" spans="1:7" x14ac:dyDescent="0.2">
      <c r="A286" s="8">
        <v>277</v>
      </c>
      <c r="B286" s="9">
        <f>$K$3*'Punto de Medida'!C286</f>
        <v>5.0468190640000001</v>
      </c>
      <c r="C286" s="18">
        <f>$K$4*'Punto de Medida'!D286</f>
        <v>0</v>
      </c>
      <c r="D286" s="9">
        <f ca="1">IF($J$13="SI",B286,'Energía Transada'!B286*'Energía Transada'!$J$15)</f>
        <v>5.0468190640000001</v>
      </c>
      <c r="E286" s="18">
        <f>IF($J$13="SI",'Energía Transada'!C286*'Energía Transada'!$J$16,0)</f>
        <v>0</v>
      </c>
      <c r="F286" s="16">
        <f ca="1">IF(A286&lt;=$J$18,OFFSET('Anexo I'!$B$1,MATCH(YEAR($J$8),'Anexo I'!$A:$A,0)-1+13,MONTH($J$8)),0)</f>
        <v>0</v>
      </c>
      <c r="G286" s="16">
        <v>0</v>
      </c>
    </row>
    <row r="287" spans="1:7" x14ac:dyDescent="0.2">
      <c r="A287" s="8">
        <v>278</v>
      </c>
      <c r="B287" s="9">
        <f>$K$3*'Punto de Medida'!C287</f>
        <v>174.981095289</v>
      </c>
      <c r="C287" s="18">
        <f>$K$4*'Punto de Medida'!D287</f>
        <v>0.81846200310000006</v>
      </c>
      <c r="D287" s="9">
        <f ca="1">IF($J$13="SI",B287,'Energía Transada'!B287*'Energía Transada'!$J$15)</f>
        <v>174.981095289</v>
      </c>
      <c r="E287" s="18">
        <f>IF($J$13="SI",'Energía Transada'!C287*'Energía Transada'!$J$16,0)</f>
        <v>0</v>
      </c>
      <c r="F287" s="16">
        <f ca="1">IF(A287&lt;=$J$18,OFFSET('Anexo I'!$B$1,MATCH(YEAR($J$8),'Anexo I'!$A:$A,0)-1+14,MONTH($J$8)),0)</f>
        <v>0</v>
      </c>
      <c r="G287" s="16">
        <v>0</v>
      </c>
    </row>
    <row r="288" spans="1:7" x14ac:dyDescent="0.2">
      <c r="A288" s="8">
        <v>279</v>
      </c>
      <c r="B288" s="9">
        <f>$K$3*'Punto de Medida'!C288</f>
        <v>615.88950647700005</v>
      </c>
      <c r="C288" s="18">
        <f>$K$4*'Punto de Medida'!D288</f>
        <v>378.35849046729999</v>
      </c>
      <c r="D288" s="9">
        <f ca="1">IF($J$13="SI",B288,'Energía Transada'!B288*'Energía Transada'!$J$15)</f>
        <v>615.88950647700005</v>
      </c>
      <c r="E288" s="18">
        <f>IF($J$13="SI",'Energía Transada'!C288*'Energía Transada'!$J$16,0)</f>
        <v>0</v>
      </c>
      <c r="F288" s="16">
        <f ca="1">IF(A288&lt;=$J$18,OFFSET('Anexo I'!$B$1,MATCH(YEAR($J$8),'Anexo I'!$A:$A,0)-1+15,MONTH($J$8)),0)</f>
        <v>0</v>
      </c>
      <c r="G288" s="16">
        <v>0</v>
      </c>
    </row>
    <row r="289" spans="1:7" x14ac:dyDescent="0.2">
      <c r="A289" s="8">
        <v>280</v>
      </c>
      <c r="B289" s="9">
        <f>$K$3*'Punto de Medida'!C289</f>
        <v>526.38303919600003</v>
      </c>
      <c r="C289" s="18">
        <f>$K$4*'Punto de Medida'!D289</f>
        <v>929.10819866480006</v>
      </c>
      <c r="D289" s="9">
        <f ca="1">IF($J$13="SI",B289,'Energía Transada'!B289*'Energía Transada'!$J$15)</f>
        <v>526.38303919600003</v>
      </c>
      <c r="E289" s="18">
        <f>IF($J$13="SI",'Energía Transada'!C289*'Energía Transada'!$J$16,0)</f>
        <v>0</v>
      </c>
      <c r="F289" s="16">
        <f ca="1">IF(A289&lt;=$J$18,OFFSET('Anexo I'!$B$1,MATCH(YEAR($J$8),'Anexo I'!$A:$A,0)-1+16,MONTH($J$8)),0)</f>
        <v>0</v>
      </c>
      <c r="G289" s="16">
        <v>0</v>
      </c>
    </row>
    <row r="290" spans="1:7" x14ac:dyDescent="0.2">
      <c r="A290" s="8">
        <v>281</v>
      </c>
      <c r="B290" s="9">
        <f>$K$3*'Punto de Medida'!C290</f>
        <v>2345.1076932430001</v>
      </c>
      <c r="C290" s="18">
        <f>$K$4*'Punto de Medida'!D290</f>
        <v>2124.0972599804995</v>
      </c>
      <c r="D290" s="9">
        <f ca="1">IF($J$13="SI",B290,'Energía Transada'!B290*'Energía Transada'!$J$15)</f>
        <v>2345.1076932430001</v>
      </c>
      <c r="E290" s="18">
        <f>IF($J$13="SI",'Energía Transada'!C290*'Energía Transada'!$J$16,0)</f>
        <v>0</v>
      </c>
      <c r="F290" s="16">
        <f ca="1">IF(A290&lt;=$J$18,OFFSET('Anexo I'!$B$1,MATCH(YEAR($J$8),'Anexo I'!$A:$A,0)-1+17,MONTH($J$8)),0)</f>
        <v>0</v>
      </c>
      <c r="G290" s="16">
        <v>0</v>
      </c>
    </row>
    <row r="291" spans="1:7" x14ac:dyDescent="0.2">
      <c r="A291" s="8">
        <v>282</v>
      </c>
      <c r="B291" s="9">
        <f>$K$3*'Punto de Medida'!C291</f>
        <v>4274.5000532849999</v>
      </c>
      <c r="C291" s="18">
        <f>$K$4*'Punto de Medida'!D291</f>
        <v>3277.4418646900003</v>
      </c>
      <c r="D291" s="9">
        <f ca="1">IF($J$13="SI",B291,'Energía Transada'!B291*'Energía Transada'!$J$15)</f>
        <v>4274.5000532849999</v>
      </c>
      <c r="E291" s="18">
        <f>IF($J$13="SI",'Energía Transada'!C291*'Energía Transada'!$J$16,0)</f>
        <v>0</v>
      </c>
      <c r="F291" s="16">
        <f ca="1">IF(A291&lt;=$J$18,OFFSET('Anexo I'!$B$1,MATCH(YEAR($J$8),'Anexo I'!$A:$A,0)-1+18,MONTH($J$8)),0)</f>
        <v>7.68</v>
      </c>
      <c r="G291" s="16">
        <v>6.1440000000000001</v>
      </c>
    </row>
    <row r="292" spans="1:7" x14ac:dyDescent="0.2">
      <c r="A292" s="8">
        <v>283</v>
      </c>
      <c r="B292" s="9">
        <f>$K$3*'Punto de Medida'!C292</f>
        <v>5012.9802760590001</v>
      </c>
      <c r="C292" s="18">
        <f>$K$4*'Punto de Medida'!D292</f>
        <v>5441.8698875800001</v>
      </c>
      <c r="D292" s="9">
        <f ca="1">IF($J$13="SI",B292,'Energía Transada'!B292*'Energía Transada'!$J$15)</f>
        <v>5012.9802760590001</v>
      </c>
      <c r="E292" s="18">
        <f>IF($J$13="SI",'Energía Transada'!C292*'Energía Transada'!$J$16,0)</f>
        <v>0</v>
      </c>
      <c r="F292" s="16">
        <f ca="1">IF(A292&lt;=$J$18,OFFSET('Anexo I'!$B$1,MATCH(YEAR($J$8),'Anexo I'!$A:$A,0)-1+19,MONTH($J$8)),0)</f>
        <v>7.68</v>
      </c>
      <c r="G292" s="16">
        <v>7.68</v>
      </c>
    </row>
    <row r="293" spans="1:7" x14ac:dyDescent="0.2">
      <c r="A293" s="8">
        <v>284</v>
      </c>
      <c r="B293" s="9">
        <f>$K$3*'Punto de Medida'!C293</f>
        <v>5000.218514690001</v>
      </c>
      <c r="C293" s="18">
        <f>$K$4*'Punto de Medida'!D293</f>
        <v>5275.6366032999995</v>
      </c>
      <c r="D293" s="9">
        <f ca="1">IF($J$13="SI",B293,'Energía Transada'!B293*'Energía Transada'!$J$15)</f>
        <v>5000.218514690001</v>
      </c>
      <c r="E293" s="18">
        <f>IF($J$13="SI",'Energía Transada'!C293*'Energía Transada'!$J$16,0)</f>
        <v>0</v>
      </c>
      <c r="F293" s="16">
        <f ca="1">IF(A293&lt;=$J$18,OFFSET('Anexo I'!$B$1,MATCH(YEAR($J$8),'Anexo I'!$A:$A,0)-1+20,MONTH($J$8)),0)</f>
        <v>7.68</v>
      </c>
      <c r="G293" s="16">
        <v>7.68</v>
      </c>
    </row>
    <row r="294" spans="1:7" x14ac:dyDescent="0.2">
      <c r="A294" s="8">
        <v>285</v>
      </c>
      <c r="B294" s="9">
        <f>$K$3*'Punto de Medida'!C294</f>
        <v>6256.3039070000004</v>
      </c>
      <c r="C294" s="18">
        <f>$K$4*'Punto de Medida'!D294</f>
        <v>4295.5903438699997</v>
      </c>
      <c r="D294" s="9">
        <f ca="1">IF($J$13="SI",B294,'Energía Transada'!B294*'Energía Transada'!$J$15)</f>
        <v>6256.3039070000004</v>
      </c>
      <c r="E294" s="18">
        <f>IF($J$13="SI",'Energía Transada'!C294*'Energía Transada'!$J$16,0)</f>
        <v>0</v>
      </c>
      <c r="F294" s="16">
        <f ca="1">IF(A294&lt;=$J$18,OFFSET('Anexo I'!$B$1,MATCH(YEAR($J$8),'Anexo I'!$A:$A,0)-1+21,MONTH($J$8)),0)</f>
        <v>7.68</v>
      </c>
      <c r="G294" s="16">
        <v>7.68</v>
      </c>
    </row>
    <row r="295" spans="1:7" x14ac:dyDescent="0.2">
      <c r="A295" s="8">
        <v>286</v>
      </c>
      <c r="B295" s="9">
        <f>$K$3*'Punto de Medida'!C295</f>
        <v>9657.15357425</v>
      </c>
      <c r="C295" s="18">
        <f>$K$4*'Punto de Medida'!D295</f>
        <v>2998.8626304629997</v>
      </c>
      <c r="D295" s="9">
        <f ca="1">IF($J$13="SI",B295,'Energía Transada'!B295*'Energía Transada'!$J$15)</f>
        <v>9657.15357425</v>
      </c>
      <c r="E295" s="18">
        <f>IF($J$13="SI",'Energía Transada'!C295*'Energía Transada'!$J$16,0)</f>
        <v>0</v>
      </c>
      <c r="F295" s="16">
        <f ca="1">IF(A295&lt;=$J$18,OFFSET('Anexo I'!$B$1,MATCH(YEAR($J$8),'Anexo I'!$A:$A,0)-1+22,MONTH($J$8)),0)</f>
        <v>7.68</v>
      </c>
      <c r="G295" s="16">
        <v>7.68</v>
      </c>
    </row>
    <row r="296" spans="1:7" x14ac:dyDescent="0.2">
      <c r="A296" s="8">
        <v>287</v>
      </c>
      <c r="B296" s="9">
        <f>$K$3*'Punto de Medida'!C296</f>
        <v>8486.8405469400022</v>
      </c>
      <c r="C296" s="18">
        <f>$K$4*'Punto de Medida'!D296</f>
        <v>400.83890616489998</v>
      </c>
      <c r="D296" s="9">
        <f ca="1">IF($J$13="SI",B296,'Energía Transada'!B296*'Energía Transada'!$J$15)</f>
        <v>8486.8405469400022</v>
      </c>
      <c r="E296" s="18">
        <f>IF($J$13="SI",'Energía Transada'!C296*'Energía Transada'!$J$16,0)</f>
        <v>0</v>
      </c>
      <c r="F296" s="16">
        <f ca="1">IF(A296&lt;=$J$18,OFFSET('Anexo I'!$B$1,MATCH(YEAR($J$8),'Anexo I'!$A:$A,0)-1+23,MONTH($J$8)),0)</f>
        <v>7.68</v>
      </c>
      <c r="G296" s="16">
        <v>7.68</v>
      </c>
    </row>
    <row r="297" spans="1:7" x14ac:dyDescent="0.2">
      <c r="A297" s="8">
        <v>288</v>
      </c>
      <c r="B297" s="9">
        <f>$K$3*'Punto de Medida'!C297</f>
        <v>4946.9539499730008</v>
      </c>
      <c r="C297" s="18">
        <f>$K$4*'Punto de Medida'!D297</f>
        <v>694.76677334329997</v>
      </c>
      <c r="D297" s="9">
        <f ca="1">IF($J$13="SI",B297,'Energía Transada'!B297*'Energía Transada'!$J$15)</f>
        <v>4946.9539499730008</v>
      </c>
      <c r="E297" s="18">
        <f>IF($J$13="SI",'Energía Transada'!C297*'Energía Transada'!$J$16,0)</f>
        <v>0</v>
      </c>
      <c r="F297" s="16">
        <f ca="1">IF(A297&lt;=$J$18,OFFSET('Anexo I'!$B$1,MATCH(YEAR($J$8),'Anexo I'!$A:$A,0)-1+24,MONTH($J$8)),0)</f>
        <v>7.68</v>
      </c>
      <c r="G297" s="16">
        <v>7.68</v>
      </c>
    </row>
    <row r="298" spans="1:7" x14ac:dyDescent="0.2">
      <c r="A298" s="8">
        <v>289</v>
      </c>
      <c r="B298" s="9">
        <f>$K$3*'Punto de Medida'!C298</f>
        <v>4528.0235102829993</v>
      </c>
      <c r="C298" s="18">
        <f>$K$4*'Punto de Medida'!D298</f>
        <v>320.86733506659999</v>
      </c>
      <c r="D298" s="9">
        <f ca="1">IF($J$13="SI",B298,'Energía Transada'!B298*'Energía Transada'!$J$15)</f>
        <v>4528.0235102829993</v>
      </c>
      <c r="E298" s="18">
        <f>IF($J$13="SI",'Energía Transada'!C298*'Energía Transada'!$J$16,0)</f>
        <v>0</v>
      </c>
      <c r="F298" s="16">
        <f ca="1">IF(A298&lt;=$J$18,OFFSET('Anexo I'!$B$1,MATCH(YEAR($J$8),'Anexo I'!$A:$A,0)-1+1,MONTH($J$8)),0)</f>
        <v>7.68</v>
      </c>
      <c r="G298" s="16">
        <v>7.68</v>
      </c>
    </row>
    <row r="299" spans="1:7" x14ac:dyDescent="0.2">
      <c r="A299" s="8">
        <v>290</v>
      </c>
      <c r="B299" s="9">
        <f>$K$3*'Punto de Medida'!C299</f>
        <v>4863.905961628001</v>
      </c>
      <c r="C299" s="18">
        <f>$K$4*'Punto de Medida'!D299</f>
        <v>58.088273826800005</v>
      </c>
      <c r="D299" s="9">
        <f ca="1">IF($J$13="SI",B299,'Energía Transada'!B299*'Energía Transada'!$J$15)</f>
        <v>4863.905961628001</v>
      </c>
      <c r="E299" s="18">
        <f>IF($J$13="SI",'Energía Transada'!C299*'Energía Transada'!$J$16,0)</f>
        <v>0</v>
      </c>
      <c r="F299" s="16">
        <f ca="1">IF(A299&lt;=$J$18,OFFSET('Anexo I'!$B$1,MATCH(YEAR($J$8),'Anexo I'!$A:$A,0)-1+2,MONTH($J$8)),0)</f>
        <v>7.68</v>
      </c>
      <c r="G299" s="16">
        <v>7.68</v>
      </c>
    </row>
    <row r="300" spans="1:7" x14ac:dyDescent="0.2">
      <c r="A300" s="8">
        <v>291</v>
      </c>
      <c r="B300" s="9">
        <f>$K$3*'Punto de Medida'!C300</f>
        <v>3807.0221328790003</v>
      </c>
      <c r="C300" s="18">
        <f>$K$4*'Punto de Medida'!D300</f>
        <v>0</v>
      </c>
      <c r="D300" s="9">
        <f ca="1">IF($J$13="SI",B300,'Energía Transada'!B300*'Energía Transada'!$J$15)</f>
        <v>3807.0221328790003</v>
      </c>
      <c r="E300" s="18">
        <f>IF($J$13="SI",'Energía Transada'!C300*'Energía Transada'!$J$16,0)</f>
        <v>0</v>
      </c>
      <c r="F300" s="16">
        <f ca="1">IF(A300&lt;=$J$18,OFFSET('Anexo I'!$B$1,MATCH(YEAR($J$8),'Anexo I'!$A:$A,0)-1+3,MONTH($J$8)),0)</f>
        <v>7.68</v>
      </c>
      <c r="G300" s="16">
        <v>7.68</v>
      </c>
    </row>
    <row r="301" spans="1:7" x14ac:dyDescent="0.2">
      <c r="A301" s="8">
        <v>292</v>
      </c>
      <c r="B301" s="9">
        <f>$K$3*'Punto de Medida'!C301</f>
        <v>574.59899453600008</v>
      </c>
      <c r="C301" s="18">
        <f>$K$4*'Punto de Medida'!D301</f>
        <v>0</v>
      </c>
      <c r="D301" s="9">
        <f ca="1">IF($J$13="SI",B301,'Energía Transada'!B301*'Energía Transada'!$J$15)</f>
        <v>574.59899453600008</v>
      </c>
      <c r="E301" s="18">
        <f>IF($J$13="SI",'Energía Transada'!C301*'Energía Transada'!$J$16,0)</f>
        <v>0</v>
      </c>
      <c r="F301" s="16">
        <f ca="1">IF(A301&lt;=$J$18,OFFSET('Anexo I'!$B$1,MATCH(YEAR($J$8),'Anexo I'!$A:$A,0)-1+4,MONTH($J$8)),0)</f>
        <v>7.68</v>
      </c>
      <c r="G301" s="16">
        <v>7.68</v>
      </c>
    </row>
    <row r="302" spans="1:7" x14ac:dyDescent="0.2">
      <c r="A302" s="8">
        <v>293</v>
      </c>
      <c r="B302" s="9">
        <f>$K$3*'Punto de Medida'!C302</f>
        <v>1.7425985850000001</v>
      </c>
      <c r="C302" s="18">
        <f>$K$4*'Punto de Medida'!D302</f>
        <v>809.75481919289996</v>
      </c>
      <c r="D302" s="9">
        <f ca="1">IF($J$13="SI",B302,'Energía Transada'!B302*'Energía Transada'!$J$15)</f>
        <v>1.7425985850000001</v>
      </c>
      <c r="E302" s="18">
        <f>IF($J$13="SI",'Energía Transada'!C302*'Energía Transada'!$J$16,0)</f>
        <v>0</v>
      </c>
      <c r="F302" s="16">
        <f ca="1">IF(A302&lt;=$J$18,OFFSET('Anexo I'!$B$1,MATCH(YEAR($J$8),'Anexo I'!$A:$A,0)-1+5,MONTH($J$8)),0)</f>
        <v>7.68</v>
      </c>
      <c r="G302" s="16">
        <v>7.68</v>
      </c>
    </row>
    <row r="303" spans="1:7" x14ac:dyDescent="0.2">
      <c r="A303" s="8">
        <v>294</v>
      </c>
      <c r="B303" s="9">
        <f>$K$3*'Punto de Medida'!C303</f>
        <v>0</v>
      </c>
      <c r="C303" s="18">
        <f>$K$4*'Punto de Medida'!D303</f>
        <v>3354.3551914599998</v>
      </c>
      <c r="D303" s="9">
        <f ca="1">IF($J$13="SI",B303,'Energía Transada'!B303*'Energía Transada'!$J$15)</f>
        <v>0</v>
      </c>
      <c r="E303" s="18">
        <f>IF($J$13="SI",'Energía Transada'!C303*'Energía Transada'!$J$16,0)</f>
        <v>0</v>
      </c>
      <c r="F303" s="16">
        <f ca="1">IF(A303&lt;=$J$18,OFFSET('Anexo I'!$B$1,MATCH(YEAR($J$8),'Anexo I'!$A:$A,0)-1+6,MONTH($J$8)),0)</f>
        <v>7.68</v>
      </c>
      <c r="G303" s="16">
        <v>7.68</v>
      </c>
    </row>
    <row r="304" spans="1:7" x14ac:dyDescent="0.2">
      <c r="A304" s="8">
        <v>295</v>
      </c>
      <c r="B304" s="9">
        <f>$K$3*'Punto de Medida'!C304</f>
        <v>0</v>
      </c>
      <c r="C304" s="18">
        <f>$K$4*'Punto de Medida'!D304</f>
        <v>4101.6135620599998</v>
      </c>
      <c r="D304" s="9">
        <f ca="1">IF($J$13="SI",B304,'Energía Transada'!B304*'Energía Transada'!$J$15)</f>
        <v>0</v>
      </c>
      <c r="E304" s="18">
        <f>IF($J$13="SI",'Energía Transada'!C304*'Energía Transada'!$J$16,0)</f>
        <v>0</v>
      </c>
      <c r="F304" s="16">
        <f ca="1">IF(A304&lt;=$J$18,OFFSET('Anexo I'!$B$1,MATCH(YEAR($J$8),'Anexo I'!$A:$A,0)-1+7,MONTH($J$8)),0)</f>
        <v>7.68</v>
      </c>
      <c r="G304" s="16">
        <v>7.68</v>
      </c>
    </row>
    <row r="305" spans="1:7" x14ac:dyDescent="0.2">
      <c r="A305" s="8">
        <v>296</v>
      </c>
      <c r="B305" s="9">
        <f>$K$3*'Punto de Medida'!C305</f>
        <v>440.86739292400006</v>
      </c>
      <c r="C305" s="18">
        <f>$K$4*'Punto de Medida'!D305</f>
        <v>4557.1541896300005</v>
      </c>
      <c r="D305" s="9">
        <f ca="1">IF($J$13="SI",B305,'Energía Transada'!B305*'Energía Transada'!$J$15)</f>
        <v>440.86739292400006</v>
      </c>
      <c r="E305" s="18">
        <f>IF($J$13="SI",'Energía Transada'!C305*'Energía Transada'!$J$16,0)</f>
        <v>0</v>
      </c>
      <c r="F305" s="16">
        <f ca="1">IF(A305&lt;=$J$18,OFFSET('Anexo I'!$B$1,MATCH(YEAR($J$8),'Anexo I'!$A:$A,0)-1+8,MONTH($J$8)),0)</f>
        <v>0</v>
      </c>
      <c r="G305" s="16">
        <v>0</v>
      </c>
    </row>
    <row r="306" spans="1:7" x14ac:dyDescent="0.2">
      <c r="A306" s="8">
        <v>297</v>
      </c>
      <c r="B306" s="9">
        <f>$K$3*'Punto de Medida'!C306</f>
        <v>664.16210970899999</v>
      </c>
      <c r="C306" s="18">
        <f>$K$4*'Punto de Medida'!D306</f>
        <v>2825.3519016099999</v>
      </c>
      <c r="D306" s="9">
        <f ca="1">IF($J$13="SI",B306,'Energía Transada'!B306*'Energía Transada'!$J$15)</f>
        <v>664.16210970899999</v>
      </c>
      <c r="E306" s="18">
        <f>IF($J$13="SI",'Energía Transada'!C306*'Energía Transada'!$J$16,0)</f>
        <v>0</v>
      </c>
      <c r="F306" s="16">
        <f ca="1">IF(A306&lt;=$J$18,OFFSET('Anexo I'!$B$1,MATCH(YEAR($J$8),'Anexo I'!$A:$A,0)-1+9,MONTH($J$8)),0)</f>
        <v>0</v>
      </c>
      <c r="G306" s="16">
        <v>0</v>
      </c>
    </row>
    <row r="307" spans="1:7" x14ac:dyDescent="0.2">
      <c r="A307" s="8">
        <v>298</v>
      </c>
      <c r="B307" s="9">
        <f>$K$3*'Punto de Medida'!C307</f>
        <v>703.05715785200016</v>
      </c>
      <c r="C307" s="18">
        <f>$K$4*'Punto de Medida'!D307</f>
        <v>1458.6070722565998</v>
      </c>
      <c r="D307" s="9">
        <f ca="1">IF($J$13="SI",B307,'Energía Transada'!B307*'Energía Transada'!$J$15)</f>
        <v>703.05715785200016</v>
      </c>
      <c r="E307" s="18">
        <f>IF($J$13="SI",'Energía Transada'!C307*'Energía Transada'!$J$16,0)</f>
        <v>0</v>
      </c>
      <c r="F307" s="16">
        <f ca="1">IF(A307&lt;=$J$18,OFFSET('Anexo I'!$B$1,MATCH(YEAR($J$8),'Anexo I'!$A:$A,0)-1+10,MONTH($J$8)),0)</f>
        <v>0</v>
      </c>
      <c r="G307" s="16">
        <v>0</v>
      </c>
    </row>
    <row r="308" spans="1:7" x14ac:dyDescent="0.2">
      <c r="A308" s="8">
        <v>299</v>
      </c>
      <c r="B308" s="9">
        <f>$K$3*'Punto de Medida'!C308</f>
        <v>371.35528260600006</v>
      </c>
      <c r="C308" s="18">
        <f>$K$4*'Punto de Medida'!D308</f>
        <v>239.07146688319997</v>
      </c>
      <c r="D308" s="9">
        <f ca="1">IF($J$13="SI",B308,'Energía Transada'!B308*'Energía Transada'!$J$15)</f>
        <v>371.35528260600006</v>
      </c>
      <c r="E308" s="18">
        <f>IF($J$13="SI",'Energía Transada'!C308*'Energía Transada'!$J$16,0)</f>
        <v>0</v>
      </c>
      <c r="F308" s="16">
        <f ca="1">IF(A308&lt;=$J$18,OFFSET('Anexo I'!$B$1,MATCH(YEAR($J$8),'Anexo I'!$A:$A,0)-1+11,MONTH($J$8)),0)</f>
        <v>0</v>
      </c>
      <c r="G308" s="16">
        <v>0</v>
      </c>
    </row>
    <row r="309" spans="1:7" x14ac:dyDescent="0.2">
      <c r="A309" s="8">
        <v>300</v>
      </c>
      <c r="B309" s="9">
        <f>$K$3*'Punto de Medida'!C309</f>
        <v>0.237432531</v>
      </c>
      <c r="C309" s="18">
        <f>$K$4*'Punto de Medida'!D309</f>
        <v>65.576382643100004</v>
      </c>
      <c r="D309" s="9">
        <f ca="1">IF($J$13="SI",B309,'Energía Transada'!B309*'Energía Transada'!$J$15)</f>
        <v>0.237432531</v>
      </c>
      <c r="E309" s="18">
        <f>IF($J$13="SI",'Energía Transada'!C309*'Energía Transada'!$J$16,0)</f>
        <v>0</v>
      </c>
      <c r="F309" s="16">
        <f ca="1">IF(A309&lt;=$J$18,OFFSET('Anexo I'!$B$1,MATCH(YEAR($J$8),'Anexo I'!$A:$A,0)-1+12,MONTH($J$8)),0)</f>
        <v>0</v>
      </c>
      <c r="G309" s="16">
        <v>0</v>
      </c>
    </row>
    <row r="310" spans="1:7" x14ac:dyDescent="0.2">
      <c r="A310" s="8">
        <v>301</v>
      </c>
      <c r="B310" s="9">
        <f>$K$3*'Punto de Medida'!C310</f>
        <v>3.3746163150000004</v>
      </c>
      <c r="C310" s="18">
        <f>$K$4*'Punto de Medida'!D310</f>
        <v>19.617055348099999</v>
      </c>
      <c r="D310" s="9">
        <f ca="1">IF($J$13="SI",B310,'Energía Transada'!B310*'Energía Transada'!$J$15)</f>
        <v>3.3746163150000004</v>
      </c>
      <c r="E310" s="18">
        <f>IF($J$13="SI",'Energía Transada'!C310*'Energía Transada'!$J$16,0)</f>
        <v>0</v>
      </c>
      <c r="F310" s="16">
        <f ca="1">IF(A310&lt;=$J$18,OFFSET('Anexo I'!$B$1,MATCH(YEAR($J$8),'Anexo I'!$A:$A,0)-1+13,MONTH($J$8)),0)</f>
        <v>0</v>
      </c>
      <c r="G310" s="16">
        <v>0</v>
      </c>
    </row>
    <row r="311" spans="1:7" x14ac:dyDescent="0.2">
      <c r="A311" s="8">
        <v>302</v>
      </c>
      <c r="B311" s="9">
        <f>$K$3*'Punto de Medida'!C311</f>
        <v>0.423894408</v>
      </c>
      <c r="C311" s="18">
        <f>$K$4*'Punto de Medida'!D311</f>
        <v>41.699707179900003</v>
      </c>
      <c r="D311" s="9">
        <f ca="1">IF($J$13="SI",B311,'Energía Transada'!B311*'Energía Transada'!$J$15)</f>
        <v>0.423894408</v>
      </c>
      <c r="E311" s="18">
        <f>IF($J$13="SI",'Energía Transada'!C311*'Energía Transada'!$J$16,0)</f>
        <v>0</v>
      </c>
      <c r="F311" s="16">
        <f ca="1">IF(A311&lt;=$J$18,OFFSET('Anexo I'!$B$1,MATCH(YEAR($J$8),'Anexo I'!$A:$A,0)-1+14,MONTH($J$8)),0)</f>
        <v>0</v>
      </c>
      <c r="G311" s="16">
        <v>0</v>
      </c>
    </row>
    <row r="312" spans="1:7" x14ac:dyDescent="0.2">
      <c r="A312" s="8">
        <v>303</v>
      </c>
      <c r="B312" s="9">
        <f>$K$3*'Punto de Medida'!C312</f>
        <v>19.849426996000005</v>
      </c>
      <c r="C312" s="18">
        <f>$K$4*'Punto de Medida'!D312</f>
        <v>311.23099637420006</v>
      </c>
      <c r="D312" s="9">
        <f ca="1">IF($J$13="SI",B312,'Energía Transada'!B312*'Energía Transada'!$J$15)</f>
        <v>19.849426996000005</v>
      </c>
      <c r="E312" s="18">
        <f>IF($J$13="SI",'Energía Transada'!C312*'Energía Transada'!$J$16,0)</f>
        <v>0</v>
      </c>
      <c r="F312" s="16">
        <f ca="1">IF(A312&lt;=$J$18,OFFSET('Anexo I'!$B$1,MATCH(YEAR($J$8),'Anexo I'!$A:$A,0)-1+15,MONTH($J$8)),0)</f>
        <v>0</v>
      </c>
      <c r="G312" s="16">
        <v>0</v>
      </c>
    </row>
    <row r="313" spans="1:7" x14ac:dyDescent="0.2">
      <c r="A313" s="8">
        <v>304</v>
      </c>
      <c r="B313" s="9">
        <f>$K$3*'Punto de Medida'!C313</f>
        <v>385.86272589900005</v>
      </c>
      <c r="C313" s="18">
        <f>$K$4*'Punto de Medida'!D313</f>
        <v>1056.0531148384002</v>
      </c>
      <c r="D313" s="9">
        <f ca="1">IF($J$13="SI",B313,'Energía Transada'!B313*'Energía Transada'!$J$15)</f>
        <v>385.86272589900005</v>
      </c>
      <c r="E313" s="18">
        <f>IF($J$13="SI",'Energía Transada'!C313*'Energía Transada'!$J$16,0)</f>
        <v>0</v>
      </c>
      <c r="F313" s="16">
        <f ca="1">IF(A313&lt;=$J$18,OFFSET('Anexo I'!$B$1,MATCH(YEAR($J$8),'Anexo I'!$A:$A,0)-1+16,MONTH($J$8)),0)</f>
        <v>0</v>
      </c>
      <c r="G313" s="16">
        <v>0</v>
      </c>
    </row>
    <row r="314" spans="1:7" x14ac:dyDescent="0.2">
      <c r="A314" s="8">
        <v>305</v>
      </c>
      <c r="B314" s="9">
        <f>$K$3*'Punto de Medida'!C314</f>
        <v>484.97567146</v>
      </c>
      <c r="C314" s="18">
        <f>$K$4*'Punto de Medida'!D314</f>
        <v>1452.6708554253</v>
      </c>
      <c r="D314" s="9">
        <f ca="1">IF($J$13="SI",B314,'Energía Transada'!B314*'Energía Transada'!$J$15)</f>
        <v>484.97567146</v>
      </c>
      <c r="E314" s="18">
        <f>IF($J$13="SI",'Energía Transada'!C314*'Energía Transada'!$J$16,0)</f>
        <v>0</v>
      </c>
      <c r="F314" s="16">
        <f ca="1">IF(A314&lt;=$J$18,OFFSET('Anexo I'!$B$1,MATCH(YEAR($J$8),'Anexo I'!$A:$A,0)-1+17,MONTH($J$8)),0)</f>
        <v>0</v>
      </c>
      <c r="G314" s="16">
        <v>0</v>
      </c>
    </row>
    <row r="315" spans="1:7" x14ac:dyDescent="0.2">
      <c r="A315" s="8">
        <v>306</v>
      </c>
      <c r="B315" s="9">
        <f>$K$3*'Punto de Medida'!C315</f>
        <v>1173.5861065040001</v>
      </c>
      <c r="C315" s="18">
        <f>$K$4*'Punto de Medida'!D315</f>
        <v>1836.6555024622</v>
      </c>
      <c r="D315" s="9">
        <f ca="1">IF($J$13="SI",B315,'Energía Transada'!B315*'Energía Transada'!$J$15)</f>
        <v>1173.5861065040001</v>
      </c>
      <c r="E315" s="18">
        <f>IF($J$13="SI",'Energía Transada'!C315*'Energía Transada'!$J$16,0)</f>
        <v>0</v>
      </c>
      <c r="F315" s="16">
        <f ca="1">IF(A315&lt;=$J$18,OFFSET('Anexo I'!$B$1,MATCH(YEAR($J$8),'Anexo I'!$A:$A,0)-1+18,MONTH($J$8)),0)</f>
        <v>7.68</v>
      </c>
      <c r="G315" s="16">
        <v>6.1440000000000001</v>
      </c>
    </row>
    <row r="316" spans="1:7" x14ac:dyDescent="0.2">
      <c r="A316" s="8">
        <v>307</v>
      </c>
      <c r="B316" s="9">
        <f>$K$3*'Punto de Medida'!C316</f>
        <v>1897.005755876</v>
      </c>
      <c r="C316" s="18">
        <f>$K$4*'Punto de Medida'!D316</f>
        <v>3391.1745884800002</v>
      </c>
      <c r="D316" s="9">
        <f ca="1">IF($J$13="SI",B316,'Energía Transada'!B316*'Energía Transada'!$J$15)</f>
        <v>1897.005755876</v>
      </c>
      <c r="E316" s="18">
        <f>IF($J$13="SI",'Energía Transada'!C316*'Energía Transada'!$J$16,0)</f>
        <v>0</v>
      </c>
      <c r="F316" s="16">
        <f ca="1">IF(A316&lt;=$J$18,OFFSET('Anexo I'!$B$1,MATCH(YEAR($J$8),'Anexo I'!$A:$A,0)-1+19,MONTH($J$8)),0)</f>
        <v>7.68</v>
      </c>
      <c r="G316" s="16">
        <v>6.1440000000000001</v>
      </c>
    </row>
    <row r="317" spans="1:7" x14ac:dyDescent="0.2">
      <c r="A317" s="8">
        <v>308</v>
      </c>
      <c r="B317" s="9">
        <f>$K$3*'Punto de Medida'!C317</f>
        <v>1009.4447052620001</v>
      </c>
      <c r="C317" s="18">
        <f>$K$4*'Punto de Medida'!D317</f>
        <v>1477.4560811647002</v>
      </c>
      <c r="D317" s="9">
        <f ca="1">IF($J$13="SI",B317,'Energía Transada'!B317*'Energía Transada'!$J$15)</f>
        <v>1009.4447052620001</v>
      </c>
      <c r="E317" s="18">
        <f>IF($J$13="SI",'Energía Transada'!C317*'Energía Transada'!$J$16,0)</f>
        <v>0</v>
      </c>
      <c r="F317" s="16">
        <f ca="1">IF(A317&lt;=$J$18,OFFSET('Anexo I'!$B$1,MATCH(YEAR($J$8),'Anexo I'!$A:$A,0)-1+20,MONTH($J$8)),0)</f>
        <v>7.68</v>
      </c>
      <c r="G317" s="16">
        <v>7.68</v>
      </c>
    </row>
    <row r="318" spans="1:7" x14ac:dyDescent="0.2">
      <c r="A318" s="8">
        <v>309</v>
      </c>
      <c r="B318" s="9">
        <f>$K$3*'Punto de Medida'!C318</f>
        <v>345.35282567099995</v>
      </c>
      <c r="C318" s="18">
        <f>$K$4*'Punto de Medida'!D318</f>
        <v>1723.052926693</v>
      </c>
      <c r="D318" s="9">
        <f ca="1">IF($J$13="SI",B318,'Energía Transada'!B318*'Energía Transada'!$J$15)</f>
        <v>345.35282567099995</v>
      </c>
      <c r="E318" s="18">
        <f>IF($J$13="SI",'Energía Transada'!C318*'Energía Transada'!$J$16,0)</f>
        <v>0</v>
      </c>
      <c r="F318" s="16">
        <f ca="1">IF(A318&lt;=$J$18,OFFSET('Anexo I'!$B$1,MATCH(YEAR($J$8),'Anexo I'!$A:$A,0)-1+21,MONTH($J$8)),0)</f>
        <v>7.68</v>
      </c>
      <c r="G318" s="16">
        <v>7.68</v>
      </c>
    </row>
    <row r="319" spans="1:7" x14ac:dyDescent="0.2">
      <c r="A319" s="8">
        <v>310</v>
      </c>
      <c r="B319" s="9">
        <f>$K$3*'Punto de Medida'!C319</f>
        <v>152.286427489</v>
      </c>
      <c r="C319" s="18">
        <f>$K$4*'Punto de Medida'!D319</f>
        <v>2676.9603006033999</v>
      </c>
      <c r="D319" s="9">
        <f ca="1">IF($J$13="SI",B319,'Energía Transada'!B319*'Energía Transada'!$J$15)</f>
        <v>152.286427489</v>
      </c>
      <c r="E319" s="18">
        <f>IF($J$13="SI",'Energía Transada'!C319*'Energía Transada'!$J$16,0)</f>
        <v>0</v>
      </c>
      <c r="F319" s="16">
        <f ca="1">IF(A319&lt;=$J$18,OFFSET('Anexo I'!$B$1,MATCH(YEAR($J$8),'Anexo I'!$A:$A,0)-1+22,MONTH($J$8)),0)</f>
        <v>7.68</v>
      </c>
      <c r="G319" s="16">
        <v>7.68</v>
      </c>
    </row>
    <row r="320" spans="1:7" x14ac:dyDescent="0.2">
      <c r="A320" s="8">
        <v>311</v>
      </c>
      <c r="B320" s="9">
        <f>$K$3*'Punto de Medida'!C320</f>
        <v>62.289580297000008</v>
      </c>
      <c r="C320" s="18">
        <f>$K$4*'Punto de Medida'!D320</f>
        <v>957.70449904639997</v>
      </c>
      <c r="D320" s="9">
        <f ca="1">IF($J$13="SI",B320,'Energía Transada'!B320*'Energía Transada'!$J$15)</f>
        <v>62.289580297000008</v>
      </c>
      <c r="E320" s="18">
        <f>IF($J$13="SI",'Energía Transada'!C320*'Energía Transada'!$J$16,0)</f>
        <v>0</v>
      </c>
      <c r="F320" s="16">
        <f ca="1">IF(A320&lt;=$J$18,OFFSET('Anexo I'!$B$1,MATCH(YEAR($J$8),'Anexo I'!$A:$A,0)-1+23,MONTH($J$8)),0)</f>
        <v>7.68</v>
      </c>
      <c r="G320" s="16">
        <v>7.68</v>
      </c>
    </row>
    <row r="321" spans="1:7" x14ac:dyDescent="0.2">
      <c r="A321" s="8">
        <v>312</v>
      </c>
      <c r="B321" s="9">
        <f>$K$3*'Punto de Medida'!C321</f>
        <v>300.63146607900001</v>
      </c>
      <c r="C321" s="18">
        <f>$K$4*'Punto de Medida'!D321</f>
        <v>84.726729199700003</v>
      </c>
      <c r="D321" s="9">
        <f ca="1">IF($J$13="SI",B321,'Energía Transada'!B321*'Energía Transada'!$J$15)</f>
        <v>300.63146607900001</v>
      </c>
      <c r="E321" s="18">
        <f>IF($J$13="SI",'Energía Transada'!C321*'Energía Transada'!$J$16,0)</f>
        <v>0</v>
      </c>
      <c r="F321" s="16">
        <f ca="1">IF(A321&lt;=$J$18,OFFSET('Anexo I'!$B$1,MATCH(YEAR($J$8),'Anexo I'!$A:$A,0)-1+24,MONTH($J$8)),0)</f>
        <v>7.68</v>
      </c>
      <c r="G321" s="16">
        <v>7.68</v>
      </c>
    </row>
    <row r="322" spans="1:7" x14ac:dyDescent="0.2">
      <c r="A322" s="8">
        <v>313</v>
      </c>
      <c r="B322" s="9">
        <f>$K$3*'Punto de Medida'!C322</f>
        <v>795.09998873200004</v>
      </c>
      <c r="C322" s="18">
        <f>$K$4*'Punto de Medida'!D322</f>
        <v>46.266951210900004</v>
      </c>
      <c r="D322" s="9">
        <f ca="1">IF($J$13="SI",B322,'Energía Transada'!B322*'Energía Transada'!$J$15)</f>
        <v>795.09998873200004</v>
      </c>
      <c r="E322" s="18">
        <f>IF($J$13="SI",'Energía Transada'!C322*'Energía Transada'!$J$16,0)</f>
        <v>0</v>
      </c>
      <c r="F322" s="16">
        <f ca="1">IF(A322&lt;=$J$18,OFFSET('Anexo I'!$B$1,MATCH(YEAR($J$8),'Anexo I'!$A:$A,0)-1+1,MONTH($J$8)),0)</f>
        <v>7.68</v>
      </c>
      <c r="G322" s="16">
        <v>7.68</v>
      </c>
    </row>
    <row r="323" spans="1:7" x14ac:dyDescent="0.2">
      <c r="A323" s="8">
        <v>314</v>
      </c>
      <c r="B323" s="9">
        <f>$K$3*'Punto de Medida'!C323</f>
        <v>1803.2460486110003</v>
      </c>
      <c r="C323" s="18">
        <f>$K$4*'Punto de Medida'!D323</f>
        <v>56.788621147299999</v>
      </c>
      <c r="D323" s="9">
        <f ca="1">IF($J$13="SI",B323,'Energía Transada'!B323*'Energía Transada'!$J$15)</f>
        <v>1803.2460486110003</v>
      </c>
      <c r="E323" s="18">
        <f>IF($J$13="SI",'Energía Transada'!C323*'Energía Transada'!$J$16,0)</f>
        <v>0</v>
      </c>
      <c r="F323" s="16">
        <f ca="1">IF(A323&lt;=$J$18,OFFSET('Anexo I'!$B$1,MATCH(YEAR($J$8),'Anexo I'!$A:$A,0)-1+2,MONTH($J$8)),0)</f>
        <v>7.68</v>
      </c>
      <c r="G323" s="16">
        <v>7.68</v>
      </c>
    </row>
    <row r="324" spans="1:7" x14ac:dyDescent="0.2">
      <c r="A324" s="8">
        <v>315</v>
      </c>
      <c r="B324" s="9">
        <f>$K$3*'Punto de Medida'!C324</f>
        <v>4294.1455408739994</v>
      </c>
      <c r="C324" s="18">
        <f>$K$4*'Punto de Medida'!D324</f>
        <v>1805.1859300132</v>
      </c>
      <c r="D324" s="9">
        <f ca="1">IF($J$13="SI",B324,'Energía Transada'!B324*'Energía Transada'!$J$15)</f>
        <v>4294.1455408739994</v>
      </c>
      <c r="E324" s="18">
        <f>IF($J$13="SI",'Energía Transada'!C324*'Energía Transada'!$J$16,0)</f>
        <v>0</v>
      </c>
      <c r="F324" s="16">
        <f ca="1">IF(A324&lt;=$J$18,OFFSET('Anexo I'!$B$1,MATCH(YEAR($J$8),'Anexo I'!$A:$A,0)-1+3,MONTH($J$8)),0)</f>
        <v>7.68</v>
      </c>
      <c r="G324" s="16">
        <v>7.68</v>
      </c>
    </row>
    <row r="325" spans="1:7" x14ac:dyDescent="0.2">
      <c r="A325" s="8">
        <v>316</v>
      </c>
      <c r="B325" s="9">
        <f>$K$3*'Punto de Medida'!C325</f>
        <v>5566.7394594979996</v>
      </c>
      <c r="C325" s="18">
        <f>$K$4*'Punto de Medida'!D325</f>
        <v>1852.4869991263997</v>
      </c>
      <c r="D325" s="9">
        <f ca="1">IF($J$13="SI",B325,'Energía Transada'!B325*'Energía Transada'!$J$15)</f>
        <v>5566.7394594979996</v>
      </c>
      <c r="E325" s="18">
        <f>IF($J$13="SI",'Energía Transada'!C325*'Energía Transada'!$J$16,0)</f>
        <v>0</v>
      </c>
      <c r="F325" s="16">
        <f ca="1">IF(A325&lt;=$J$18,OFFSET('Anexo I'!$B$1,MATCH(YEAR($J$8),'Anexo I'!$A:$A,0)-1+4,MONTH($J$8)),0)</f>
        <v>7.68</v>
      </c>
      <c r="G325" s="16">
        <v>7.68</v>
      </c>
    </row>
    <row r="326" spans="1:7" x14ac:dyDescent="0.2">
      <c r="A326" s="8">
        <v>317</v>
      </c>
      <c r="B326" s="9">
        <f>$K$3*'Punto de Medida'!C326</f>
        <v>4098.8208207799998</v>
      </c>
      <c r="C326" s="18">
        <f>$K$4*'Punto de Medida'!D326</f>
        <v>1676.1721024685</v>
      </c>
      <c r="D326" s="9">
        <f ca="1">IF($J$13="SI",B326,'Energía Transada'!B326*'Energía Transada'!$J$15)</f>
        <v>4098.8208207799998</v>
      </c>
      <c r="E326" s="18">
        <f>IF($J$13="SI",'Energía Transada'!C326*'Energía Transada'!$J$16,0)</f>
        <v>0</v>
      </c>
      <c r="F326" s="16">
        <f ca="1">IF(A326&lt;=$J$18,OFFSET('Anexo I'!$B$1,MATCH(YEAR($J$8),'Anexo I'!$A:$A,0)-1+5,MONTH($J$8)),0)</f>
        <v>7.68</v>
      </c>
      <c r="G326" s="16">
        <v>7.68</v>
      </c>
    </row>
    <row r="327" spans="1:7" x14ac:dyDescent="0.2">
      <c r="A327" s="8">
        <v>318</v>
      </c>
      <c r="B327" s="9">
        <f>$K$3*'Punto de Medida'!C327</f>
        <v>5168.9020406939999</v>
      </c>
      <c r="C327" s="18">
        <f>$K$4*'Punto de Medida'!D327</f>
        <v>1648.2851135373</v>
      </c>
      <c r="D327" s="9">
        <f ca="1">IF($J$13="SI",B327,'Energía Transada'!B327*'Energía Transada'!$J$15)</f>
        <v>5168.9020406939999</v>
      </c>
      <c r="E327" s="18">
        <f>IF($J$13="SI",'Energía Transada'!C327*'Energía Transada'!$J$16,0)</f>
        <v>0</v>
      </c>
      <c r="F327" s="16">
        <f ca="1">IF(A327&lt;=$J$18,OFFSET('Anexo I'!$B$1,MATCH(YEAR($J$8),'Anexo I'!$A:$A,0)-1+6,MONTH($J$8)),0)</f>
        <v>7.68</v>
      </c>
      <c r="G327" s="16">
        <v>7.68</v>
      </c>
    </row>
    <row r="328" spans="1:7" x14ac:dyDescent="0.2">
      <c r="A328" s="8">
        <v>319</v>
      </c>
      <c r="B328" s="9">
        <f>$K$3*'Punto de Medida'!C328</f>
        <v>3227.1012845890004</v>
      </c>
      <c r="C328" s="18">
        <f>$K$4*'Punto de Medida'!D328</f>
        <v>1899.161728198</v>
      </c>
      <c r="D328" s="9">
        <f ca="1">IF($J$13="SI",B328,'Energía Transada'!B328*'Energía Transada'!$J$15)</f>
        <v>3227.1012845890004</v>
      </c>
      <c r="E328" s="18">
        <f>IF($J$13="SI",'Energía Transada'!C328*'Energía Transada'!$J$16,0)</f>
        <v>0</v>
      </c>
      <c r="F328" s="16">
        <f ca="1">IF(A328&lt;=$J$18,OFFSET('Anexo I'!$B$1,MATCH(YEAR($J$8),'Anexo I'!$A:$A,0)-1+7,MONTH($J$8)),0)</f>
        <v>7.68</v>
      </c>
      <c r="G328" s="16">
        <v>7.68</v>
      </c>
    </row>
    <row r="329" spans="1:7" x14ac:dyDescent="0.2">
      <c r="A329" s="8">
        <v>320</v>
      </c>
      <c r="B329" s="9">
        <f>$K$3*'Punto de Medida'!C329</f>
        <v>3337.6033736639997</v>
      </c>
      <c r="C329" s="18">
        <f>$K$4*'Punto de Medida'!D329</f>
        <v>320.72049274790004</v>
      </c>
      <c r="D329" s="9">
        <f ca="1">IF($J$13="SI",B329,'Energía Transada'!B329*'Energía Transada'!$J$15)</f>
        <v>3337.6033736639997</v>
      </c>
      <c r="E329" s="18">
        <f>IF($J$13="SI",'Energía Transada'!C329*'Energía Transada'!$J$16,0)</f>
        <v>0</v>
      </c>
      <c r="F329" s="16">
        <f ca="1">IF(A329&lt;=$J$18,OFFSET('Anexo I'!$B$1,MATCH(YEAR($J$8),'Anexo I'!$A:$A,0)-1+8,MONTH($J$8)),0)</f>
        <v>0</v>
      </c>
      <c r="G329" s="16">
        <v>0</v>
      </c>
    </row>
    <row r="330" spans="1:7" x14ac:dyDescent="0.2">
      <c r="A330" s="8">
        <v>321</v>
      </c>
      <c r="B330" s="9">
        <f>$K$3*'Punto de Medida'!C330</f>
        <v>4595.4701876580011</v>
      </c>
      <c r="C330" s="18">
        <f>$K$4*'Punto de Medida'!D330</f>
        <v>0</v>
      </c>
      <c r="D330" s="9">
        <f ca="1">IF($J$13="SI",B330,'Energía Transada'!B330*'Energía Transada'!$J$15)</f>
        <v>4595.4701876580011</v>
      </c>
      <c r="E330" s="18">
        <f>IF($J$13="SI",'Energía Transada'!C330*'Energía Transada'!$J$16,0)</f>
        <v>0</v>
      </c>
      <c r="F330" s="16">
        <f ca="1">IF(A330&lt;=$J$18,OFFSET('Anexo I'!$B$1,MATCH(YEAR($J$8),'Anexo I'!$A:$A,0)-1+9,MONTH($J$8)),0)</f>
        <v>0</v>
      </c>
      <c r="G330" s="16">
        <v>0</v>
      </c>
    </row>
    <row r="331" spans="1:7" x14ac:dyDescent="0.2">
      <c r="A331" s="8">
        <v>322</v>
      </c>
      <c r="B331" s="9">
        <f>$K$3*'Punto de Medida'!C331</f>
        <v>6061.8590707500007</v>
      </c>
      <c r="C331" s="18">
        <f>$K$4*'Punto de Medida'!D331</f>
        <v>0</v>
      </c>
      <c r="D331" s="9">
        <f ca="1">IF($J$13="SI",B331,'Energía Transada'!B331*'Energía Transada'!$J$15)</f>
        <v>6061.8590707500007</v>
      </c>
      <c r="E331" s="18">
        <f>IF($J$13="SI",'Energía Transada'!C331*'Energía Transada'!$J$16,0)</f>
        <v>0</v>
      </c>
      <c r="F331" s="16">
        <f ca="1">IF(A331&lt;=$J$18,OFFSET('Anexo I'!$B$1,MATCH(YEAR($J$8),'Anexo I'!$A:$A,0)-1+10,MONTH($J$8)),0)</f>
        <v>0</v>
      </c>
      <c r="G331" s="16">
        <v>0</v>
      </c>
    </row>
    <row r="332" spans="1:7" x14ac:dyDescent="0.2">
      <c r="A332" s="8">
        <v>323</v>
      </c>
      <c r="B332" s="9">
        <f>$K$3*'Punto de Medida'!C332</f>
        <v>4008.4786875000004</v>
      </c>
      <c r="C332" s="18">
        <f>$K$4*'Punto de Medida'!D332</f>
        <v>0</v>
      </c>
      <c r="D332" s="9">
        <f ca="1">IF($J$13="SI",B332,'Energía Transada'!B332*'Energía Transada'!$J$15)</f>
        <v>4008.4786875000004</v>
      </c>
      <c r="E332" s="18">
        <f>IF($J$13="SI",'Energía Transada'!C332*'Energía Transada'!$J$16,0)</f>
        <v>0</v>
      </c>
      <c r="F332" s="16">
        <f ca="1">IF(A332&lt;=$J$18,OFFSET('Anexo I'!$B$1,MATCH(YEAR($J$8),'Anexo I'!$A:$A,0)-1+11,MONTH($J$8)),0)</f>
        <v>0</v>
      </c>
      <c r="G332" s="16">
        <v>0</v>
      </c>
    </row>
    <row r="333" spans="1:7" x14ac:dyDescent="0.2">
      <c r="A333" s="8">
        <v>324</v>
      </c>
      <c r="B333" s="9">
        <f>$K$3*'Punto de Medida'!C333</f>
        <v>4080.0847704330008</v>
      </c>
      <c r="C333" s="18">
        <f>$K$4*'Punto de Medida'!D333</f>
        <v>0</v>
      </c>
      <c r="D333" s="9">
        <f ca="1">IF($J$13="SI",B333,'Energía Transada'!B333*'Energía Transada'!$J$15)</f>
        <v>4080.0847704330008</v>
      </c>
      <c r="E333" s="18">
        <f>IF($J$13="SI",'Energía Transada'!C333*'Energía Transada'!$J$16,0)</f>
        <v>0</v>
      </c>
      <c r="F333" s="16">
        <f ca="1">IF(A333&lt;=$J$18,OFFSET('Anexo I'!$B$1,MATCH(YEAR($J$8),'Anexo I'!$A:$A,0)-1+12,MONTH($J$8)),0)</f>
        <v>0</v>
      </c>
      <c r="G333" s="16">
        <v>0</v>
      </c>
    </row>
    <row r="334" spans="1:7" x14ac:dyDescent="0.2">
      <c r="A334" s="8">
        <v>325</v>
      </c>
      <c r="B334" s="9">
        <f>$K$3*'Punto de Medida'!C334</f>
        <v>2983.4928218479999</v>
      </c>
      <c r="C334" s="18">
        <f>$K$4*'Punto de Medida'!D334</f>
        <v>3.0277286395999998</v>
      </c>
      <c r="D334" s="9">
        <f ca="1">IF($J$13="SI",B334,'Energía Transada'!B334*'Energía Transada'!$J$15)</f>
        <v>2983.4928218479999</v>
      </c>
      <c r="E334" s="18">
        <f>IF($J$13="SI",'Energía Transada'!C334*'Energía Transada'!$J$16,0)</f>
        <v>0</v>
      </c>
      <c r="F334" s="16">
        <f ca="1">IF(A334&lt;=$J$18,OFFSET('Anexo I'!$B$1,MATCH(YEAR($J$8),'Anexo I'!$A:$A,0)-1+13,MONTH($J$8)),0)</f>
        <v>0</v>
      </c>
      <c r="G334" s="16">
        <v>0</v>
      </c>
    </row>
    <row r="335" spans="1:7" x14ac:dyDescent="0.2">
      <c r="A335" s="8">
        <v>326</v>
      </c>
      <c r="B335" s="9">
        <f>$K$3*'Punto de Medida'!C335</f>
        <v>338.08059168800003</v>
      </c>
      <c r="C335" s="18">
        <f>$K$4*'Punto de Medida'!D335</f>
        <v>8.5589699999999999E-4</v>
      </c>
      <c r="D335" s="9">
        <f ca="1">IF($J$13="SI",B335,'Energía Transada'!B335*'Energía Transada'!$J$15)</f>
        <v>338.08059168800003</v>
      </c>
      <c r="E335" s="18">
        <f>IF($J$13="SI",'Energía Transada'!C335*'Energía Transada'!$J$16,0)</f>
        <v>0</v>
      </c>
      <c r="F335" s="16">
        <f ca="1">IF(A335&lt;=$J$18,OFFSET('Anexo I'!$B$1,MATCH(YEAR($J$8),'Anexo I'!$A:$A,0)-1+14,MONTH($J$8)),0)</f>
        <v>0</v>
      </c>
      <c r="G335" s="16">
        <v>0</v>
      </c>
    </row>
    <row r="336" spans="1:7" x14ac:dyDescent="0.2">
      <c r="A336" s="8">
        <v>327</v>
      </c>
      <c r="B336" s="9">
        <f>$K$3*'Punto de Medida'!C336</f>
        <v>4.1880518960000002</v>
      </c>
      <c r="C336" s="18">
        <f>$K$4*'Punto de Medida'!D336</f>
        <v>0.12948591179999999</v>
      </c>
      <c r="D336" s="9">
        <f ca="1">IF($J$13="SI",B336,'Energía Transada'!B336*'Energía Transada'!$J$15)</f>
        <v>4.1880518960000002</v>
      </c>
      <c r="E336" s="18">
        <f>IF($J$13="SI",'Energía Transada'!C336*'Energía Transada'!$J$16,0)</f>
        <v>0</v>
      </c>
      <c r="F336" s="16">
        <f ca="1">IF(A336&lt;=$J$18,OFFSET('Anexo I'!$B$1,MATCH(YEAR($J$8),'Anexo I'!$A:$A,0)-1+15,MONTH($J$8)),0)</f>
        <v>0</v>
      </c>
      <c r="G336" s="16">
        <v>0</v>
      </c>
    </row>
    <row r="337" spans="1:7" x14ac:dyDescent="0.2">
      <c r="A337" s="8">
        <v>328</v>
      </c>
      <c r="B337" s="9">
        <f>$K$3*'Punto de Medida'!C337</f>
        <v>419.19438324399999</v>
      </c>
      <c r="C337" s="18">
        <f>$K$4*'Punto de Medida'!D337</f>
        <v>0.82776705689999996</v>
      </c>
      <c r="D337" s="9">
        <f ca="1">IF($J$13="SI",B337,'Energía Transada'!B337*'Energía Transada'!$J$15)</f>
        <v>419.19438324399999</v>
      </c>
      <c r="E337" s="18">
        <f>IF($J$13="SI",'Energía Transada'!C337*'Energía Transada'!$J$16,0)</f>
        <v>0</v>
      </c>
      <c r="F337" s="16">
        <f ca="1">IF(A337&lt;=$J$18,OFFSET('Anexo I'!$B$1,MATCH(YEAR($J$8),'Anexo I'!$A:$A,0)-1+16,MONTH($J$8)),0)</f>
        <v>0</v>
      </c>
      <c r="G337" s="16">
        <v>0</v>
      </c>
    </row>
    <row r="338" spans="1:7" x14ac:dyDescent="0.2">
      <c r="A338" s="8">
        <v>329</v>
      </c>
      <c r="B338" s="9">
        <f>$K$3*'Punto de Medida'!C338</f>
        <v>5027.3863773420007</v>
      </c>
      <c r="C338" s="18">
        <f>$K$4*'Punto de Medida'!D338</f>
        <v>0.44085962549999996</v>
      </c>
      <c r="D338" s="9">
        <f ca="1">IF($J$13="SI",B338,'Energía Transada'!B338*'Energía Transada'!$J$15)</f>
        <v>5027.3863773420007</v>
      </c>
      <c r="E338" s="18">
        <f>IF($J$13="SI",'Energía Transada'!C338*'Energía Transada'!$J$16,0)</f>
        <v>0</v>
      </c>
      <c r="F338" s="16">
        <f ca="1">IF(A338&lt;=$J$18,OFFSET('Anexo I'!$B$1,MATCH(YEAR($J$8),'Anexo I'!$A:$A,0)-1+17,MONTH($J$8)),0)</f>
        <v>0</v>
      </c>
      <c r="G338" s="16">
        <v>0</v>
      </c>
    </row>
    <row r="339" spans="1:7" x14ac:dyDescent="0.2">
      <c r="A339" s="8">
        <v>330</v>
      </c>
      <c r="B339" s="9">
        <f>$K$3*'Punto de Medida'!C339</f>
        <v>7158.785116</v>
      </c>
      <c r="C339" s="18">
        <f>$K$4*'Punto de Medida'!D339</f>
        <v>0</v>
      </c>
      <c r="D339" s="9">
        <f ca="1">IF($J$13="SI",B339,'Energía Transada'!B339*'Energía Transada'!$J$15)</f>
        <v>7158.785116</v>
      </c>
      <c r="E339" s="18">
        <f>IF($J$13="SI",'Energía Transada'!C339*'Energía Transada'!$J$16,0)</f>
        <v>0</v>
      </c>
      <c r="F339" s="16">
        <f ca="1">IF(A339&lt;=$J$18,OFFSET('Anexo I'!$B$1,MATCH(YEAR($J$8),'Anexo I'!$A:$A,0)-1+18,MONTH($J$8)),0)</f>
        <v>7.68</v>
      </c>
      <c r="G339" s="16">
        <v>7.68</v>
      </c>
    </row>
    <row r="340" spans="1:7" x14ac:dyDescent="0.2">
      <c r="A340" s="8">
        <v>331</v>
      </c>
      <c r="B340" s="9">
        <f>$K$3*'Punto de Medida'!C340</f>
        <v>8670.9457729999995</v>
      </c>
      <c r="C340" s="18">
        <f>$K$4*'Punto de Medida'!D340</f>
        <v>876.1675967653</v>
      </c>
      <c r="D340" s="9">
        <f ca="1">IF($J$13="SI",B340,'Energía Transada'!B340*'Energía Transada'!$J$15)</f>
        <v>8670.9457729999995</v>
      </c>
      <c r="E340" s="18">
        <f>IF($J$13="SI",'Energía Transada'!C340*'Energía Transada'!$J$16,0)</f>
        <v>0</v>
      </c>
      <c r="F340" s="16">
        <f ca="1">IF(A340&lt;=$J$18,OFFSET('Anexo I'!$B$1,MATCH(YEAR($J$8),'Anexo I'!$A:$A,0)-1+19,MONTH($J$8)),0)</f>
        <v>7.68</v>
      </c>
      <c r="G340" s="16">
        <v>7.68</v>
      </c>
    </row>
    <row r="341" spans="1:7" x14ac:dyDescent="0.2">
      <c r="A341" s="8">
        <v>332</v>
      </c>
      <c r="B341" s="9">
        <f>$K$3*'Punto de Medida'!C341</f>
        <v>7275.3456510000005</v>
      </c>
      <c r="C341" s="18">
        <f>$K$4*'Punto de Medida'!D341</f>
        <v>1888.8518378624999</v>
      </c>
      <c r="D341" s="9">
        <f ca="1">IF($J$13="SI",B341,'Energía Transada'!B341*'Energía Transada'!$J$15)</f>
        <v>7275.3456510000005</v>
      </c>
      <c r="E341" s="18">
        <f>IF($J$13="SI",'Energía Transada'!C341*'Energía Transada'!$J$16,0)</f>
        <v>0</v>
      </c>
      <c r="F341" s="16">
        <f ca="1">IF(A341&lt;=$J$18,OFFSET('Anexo I'!$B$1,MATCH(YEAR($J$8),'Anexo I'!$A:$A,0)-1+20,MONTH($J$8)),0)</f>
        <v>7.68</v>
      </c>
      <c r="G341" s="16">
        <v>7.68</v>
      </c>
    </row>
    <row r="342" spans="1:7" x14ac:dyDescent="0.2">
      <c r="A342" s="8">
        <v>333</v>
      </c>
      <c r="B342" s="9">
        <f>$K$3*'Punto de Medida'!C342</f>
        <v>6511.8986727479996</v>
      </c>
      <c r="C342" s="18">
        <f>$K$4*'Punto de Medida'!D342</f>
        <v>917.27785898560012</v>
      </c>
      <c r="D342" s="9">
        <f ca="1">IF($J$13="SI",B342,'Energía Transada'!B342*'Energía Transada'!$J$15)</f>
        <v>6511.8986727479996</v>
      </c>
      <c r="E342" s="18">
        <f>IF($J$13="SI",'Energía Transada'!C342*'Energía Transada'!$J$16,0)</f>
        <v>0</v>
      </c>
      <c r="F342" s="16">
        <f ca="1">IF(A342&lt;=$J$18,OFFSET('Anexo I'!$B$1,MATCH(YEAR($J$8),'Anexo I'!$A:$A,0)-1+21,MONTH($J$8)),0)</f>
        <v>7.68</v>
      </c>
      <c r="G342" s="16">
        <v>7.68</v>
      </c>
    </row>
    <row r="343" spans="1:7" x14ac:dyDescent="0.2">
      <c r="A343" s="8">
        <v>334</v>
      </c>
      <c r="B343" s="9">
        <f>$K$3*'Punto de Medida'!C343</f>
        <v>4453.1828907580002</v>
      </c>
      <c r="C343" s="18">
        <f>$K$4*'Punto de Medida'!D343</f>
        <v>692.89126939409994</v>
      </c>
      <c r="D343" s="9">
        <f ca="1">IF($J$13="SI",B343,'Energía Transada'!B343*'Energía Transada'!$J$15)</f>
        <v>4453.1828907580002</v>
      </c>
      <c r="E343" s="18">
        <f>IF($J$13="SI",'Energía Transada'!C343*'Energía Transada'!$J$16,0)</f>
        <v>0</v>
      </c>
      <c r="F343" s="16">
        <f ca="1">IF(A343&lt;=$J$18,OFFSET('Anexo I'!$B$1,MATCH(YEAR($J$8),'Anexo I'!$A:$A,0)-1+22,MONTH($J$8)),0)</f>
        <v>7.68</v>
      </c>
      <c r="G343" s="16">
        <v>7.68</v>
      </c>
    </row>
    <row r="344" spans="1:7" x14ac:dyDescent="0.2">
      <c r="A344" s="8">
        <v>335</v>
      </c>
      <c r="B344" s="9">
        <f>$K$3*'Punto de Medida'!C344</f>
        <v>2144.2669453800004</v>
      </c>
      <c r="C344" s="18">
        <f>$K$4*'Punto de Medida'!D344</f>
        <v>5234.7848548100001</v>
      </c>
      <c r="D344" s="9">
        <f ca="1">IF($J$13="SI",B344,'Energía Transada'!B344*'Energía Transada'!$J$15)</f>
        <v>2144.2669453800004</v>
      </c>
      <c r="E344" s="18">
        <f>IF($J$13="SI",'Energía Transada'!C344*'Energía Transada'!$J$16,0)</f>
        <v>0</v>
      </c>
      <c r="F344" s="16">
        <f ca="1">IF(A344&lt;=$J$18,OFFSET('Anexo I'!$B$1,MATCH(YEAR($J$8),'Anexo I'!$A:$A,0)-1+23,MONTH($J$8)),0)</f>
        <v>7.68</v>
      </c>
      <c r="G344" s="16">
        <v>7.68</v>
      </c>
    </row>
    <row r="345" spans="1:7" x14ac:dyDescent="0.2">
      <c r="A345" s="8">
        <v>336</v>
      </c>
      <c r="B345" s="9">
        <f>$K$3*'Punto de Medida'!C345</f>
        <v>688.89873794699997</v>
      </c>
      <c r="C345" s="18">
        <f>$K$4*'Punto de Medida'!D345</f>
        <v>10552.89375875</v>
      </c>
      <c r="D345" s="9">
        <f ca="1">IF($J$13="SI",B345,'Energía Transada'!B345*'Energía Transada'!$J$15)</f>
        <v>688.89873794699997</v>
      </c>
      <c r="E345" s="18">
        <f>IF($J$13="SI",'Energía Transada'!C345*'Energía Transada'!$J$16,0)</f>
        <v>0</v>
      </c>
      <c r="F345" s="16">
        <f ca="1">IF(A345&lt;=$J$18,OFFSET('Anexo I'!$B$1,MATCH(YEAR($J$8),'Anexo I'!$A:$A,0)-1+24,MONTH($J$8)),0)</f>
        <v>7.68</v>
      </c>
      <c r="G345" s="16">
        <v>7.68</v>
      </c>
    </row>
    <row r="346" spans="1:7" x14ac:dyDescent="0.2">
      <c r="A346" s="8">
        <v>337</v>
      </c>
      <c r="B346" s="9">
        <f>$K$3*'Punto de Medida'!C346</f>
        <v>1884.3942970090002</v>
      </c>
      <c r="C346" s="18">
        <f>$K$4*'Punto de Medida'!D346</f>
        <v>10857.45270211</v>
      </c>
      <c r="D346" s="9">
        <f ca="1">IF($J$13="SI",B346,'Energía Transada'!B346*'Energía Transada'!$J$15)</f>
        <v>1884.3942970090002</v>
      </c>
      <c r="E346" s="18">
        <f>IF($J$13="SI",'Energía Transada'!C346*'Energía Transada'!$J$16,0)</f>
        <v>0</v>
      </c>
      <c r="F346" s="16">
        <f ca="1">IF(A346&lt;=$J$18,OFFSET('Anexo I'!$B$1,MATCH(YEAR($J$8),'Anexo I'!$A:$A,0)-1+1,MONTH($J$8)),0)</f>
        <v>7.68</v>
      </c>
      <c r="G346" s="16">
        <v>7.68</v>
      </c>
    </row>
    <row r="347" spans="1:7" x14ac:dyDescent="0.2">
      <c r="A347" s="8">
        <v>338</v>
      </c>
      <c r="B347" s="9">
        <f>$K$3*'Punto de Medida'!C347</f>
        <v>3322.6570438040008</v>
      </c>
      <c r="C347" s="18">
        <f>$K$4*'Punto de Medida'!D347</f>
        <v>8127.5927443199989</v>
      </c>
      <c r="D347" s="9">
        <f ca="1">IF($J$13="SI",B347,'Energía Transada'!B347*'Energía Transada'!$J$15)</f>
        <v>3322.6570438040008</v>
      </c>
      <c r="E347" s="18">
        <f>IF($J$13="SI",'Energía Transada'!C347*'Energía Transada'!$J$16,0)</f>
        <v>0</v>
      </c>
      <c r="F347" s="16">
        <f ca="1">IF(A347&lt;=$J$18,OFFSET('Anexo I'!$B$1,MATCH(YEAR($J$8),'Anexo I'!$A:$A,0)-1+2,MONTH($J$8)),0)</f>
        <v>7.68</v>
      </c>
      <c r="G347" s="16">
        <v>7.68</v>
      </c>
    </row>
    <row r="348" spans="1:7" x14ac:dyDescent="0.2">
      <c r="A348" s="8">
        <v>339</v>
      </c>
      <c r="B348" s="9">
        <f>$K$3*'Punto de Medida'!C348</f>
        <v>3031.0039545940008</v>
      </c>
      <c r="C348" s="18">
        <f>$K$4*'Punto de Medida'!D348</f>
        <v>8900.4742487499989</v>
      </c>
      <c r="D348" s="9">
        <f ca="1">IF($J$13="SI",B348,'Energía Transada'!B348*'Energía Transada'!$J$15)</f>
        <v>3031.0039545940008</v>
      </c>
      <c r="E348" s="18">
        <f>IF($J$13="SI",'Energía Transada'!C348*'Energía Transada'!$J$16,0)</f>
        <v>0</v>
      </c>
      <c r="F348" s="16">
        <f ca="1">IF(A348&lt;=$J$18,OFFSET('Anexo I'!$B$1,MATCH(YEAR($J$8),'Anexo I'!$A:$A,0)-1+3,MONTH($J$8)),0)</f>
        <v>7.68</v>
      </c>
      <c r="G348" s="16">
        <v>7.68</v>
      </c>
    </row>
    <row r="349" spans="1:7" x14ac:dyDescent="0.2">
      <c r="A349" s="8">
        <v>340</v>
      </c>
      <c r="B349" s="9">
        <f>$K$3*'Punto de Medida'!C349</f>
        <v>3068.8584301550004</v>
      </c>
      <c r="C349" s="18">
        <f>$K$4*'Punto de Medida'!D349</f>
        <v>11330.35388149</v>
      </c>
      <c r="D349" s="9">
        <f ca="1">IF($J$13="SI",B349,'Energía Transada'!B349*'Energía Transada'!$J$15)</f>
        <v>3068.8584301550004</v>
      </c>
      <c r="E349" s="18">
        <f>IF($J$13="SI",'Energía Transada'!C349*'Energía Transada'!$J$16,0)</f>
        <v>0</v>
      </c>
      <c r="F349" s="16">
        <f ca="1">IF(A349&lt;=$J$18,OFFSET('Anexo I'!$B$1,MATCH(YEAR($J$8),'Anexo I'!$A:$A,0)-1+4,MONTH($J$8)),0)</f>
        <v>7.68</v>
      </c>
      <c r="G349" s="16">
        <v>7.68</v>
      </c>
    </row>
    <row r="350" spans="1:7" x14ac:dyDescent="0.2">
      <c r="A350" s="8">
        <v>341</v>
      </c>
      <c r="B350" s="9">
        <f>$K$3*'Punto de Medida'!C350</f>
        <v>3927.9077681620006</v>
      </c>
      <c r="C350" s="18">
        <f>$K$4*'Punto de Medida'!D350</f>
        <v>10494.056007680001</v>
      </c>
      <c r="D350" s="9">
        <f ca="1">IF($J$13="SI",B350,'Energía Transada'!B350*'Energía Transada'!$J$15)</f>
        <v>3927.9077681620006</v>
      </c>
      <c r="E350" s="18">
        <f>IF($J$13="SI",'Energía Transada'!C350*'Energía Transada'!$J$16,0)</f>
        <v>0</v>
      </c>
      <c r="F350" s="16">
        <f ca="1">IF(A350&lt;=$J$18,OFFSET('Anexo I'!$B$1,MATCH(YEAR($J$8),'Anexo I'!$A:$A,0)-1+5,MONTH($J$8)),0)</f>
        <v>7.68</v>
      </c>
      <c r="G350" s="16">
        <v>7.68</v>
      </c>
    </row>
    <row r="351" spans="1:7" x14ac:dyDescent="0.2">
      <c r="A351" s="8">
        <v>342</v>
      </c>
      <c r="B351" s="9">
        <f>$K$3*'Punto de Medida'!C351</f>
        <v>5600.2699731230005</v>
      </c>
      <c r="C351" s="18">
        <f>$K$4*'Punto de Medida'!D351</f>
        <v>11118.000291300001</v>
      </c>
      <c r="D351" s="9">
        <f ca="1">IF($J$13="SI",B351,'Energía Transada'!B351*'Energía Transada'!$J$15)</f>
        <v>5600.2699731230005</v>
      </c>
      <c r="E351" s="18">
        <f>IF($J$13="SI",'Energía Transada'!C351*'Energía Transada'!$J$16,0)</f>
        <v>0</v>
      </c>
      <c r="F351" s="16">
        <f ca="1">IF(A351&lt;=$J$18,OFFSET('Anexo I'!$B$1,MATCH(YEAR($J$8),'Anexo I'!$A:$A,0)-1+6,MONTH($J$8)),0)</f>
        <v>7.68</v>
      </c>
      <c r="G351" s="16">
        <v>7.68</v>
      </c>
    </row>
    <row r="352" spans="1:7" x14ac:dyDescent="0.2">
      <c r="A352" s="8">
        <v>343</v>
      </c>
      <c r="B352" s="9">
        <f>$K$3*'Punto de Medida'!C352</f>
        <v>5571.6443614440004</v>
      </c>
      <c r="C352" s="18">
        <f>$K$4*'Punto de Medida'!D352</f>
        <v>13178.10125247</v>
      </c>
      <c r="D352" s="9">
        <f ca="1">IF($J$13="SI",B352,'Energía Transada'!B352*'Energía Transada'!$J$15)</f>
        <v>5571.6443614440004</v>
      </c>
      <c r="E352" s="18">
        <f>IF($J$13="SI",'Energía Transada'!C352*'Energía Transada'!$J$16,0)</f>
        <v>0</v>
      </c>
      <c r="F352" s="16">
        <f ca="1">IF(A352&lt;=$J$18,OFFSET('Anexo I'!$B$1,MATCH(YEAR($J$8),'Anexo I'!$A:$A,0)-1+7,MONTH($J$8)),0)</f>
        <v>7.68</v>
      </c>
      <c r="G352" s="16">
        <v>7.68</v>
      </c>
    </row>
    <row r="353" spans="1:7" x14ac:dyDescent="0.2">
      <c r="A353" s="8">
        <v>344</v>
      </c>
      <c r="B353" s="9">
        <f>$K$3*'Punto de Medida'!C353</f>
        <v>5024.1529659300004</v>
      </c>
      <c r="C353" s="18">
        <f>$K$4*'Punto de Medida'!D353</f>
        <v>11233.53298263</v>
      </c>
      <c r="D353" s="9">
        <f ca="1">IF($J$13="SI",B353,'Energía Transada'!B353*'Energía Transada'!$J$15)</f>
        <v>5024.1529659300004</v>
      </c>
      <c r="E353" s="18">
        <f>IF($J$13="SI",'Energía Transada'!C353*'Energía Transada'!$J$16,0)</f>
        <v>0</v>
      </c>
      <c r="F353" s="16">
        <f ca="1">IF(A353&lt;=$J$18,OFFSET('Anexo I'!$B$1,MATCH(YEAR($J$8),'Anexo I'!$A:$A,0)-1+8,MONTH($J$8)),0)</f>
        <v>0</v>
      </c>
      <c r="G353" s="16">
        <v>0</v>
      </c>
    </row>
    <row r="354" spans="1:7" x14ac:dyDescent="0.2">
      <c r="A354" s="8">
        <v>345</v>
      </c>
      <c r="B354" s="9">
        <f>$K$3*'Punto de Medida'!C354</f>
        <v>2495.7137632210006</v>
      </c>
      <c r="C354" s="18">
        <f>$K$4*'Punto de Medida'!D354</f>
        <v>7802.4564760100002</v>
      </c>
      <c r="D354" s="9">
        <f ca="1">IF($J$13="SI",B354,'Energía Transada'!B354*'Energía Transada'!$J$15)</f>
        <v>2495.7137632210006</v>
      </c>
      <c r="E354" s="18">
        <f>IF($J$13="SI",'Energía Transada'!C354*'Energía Transada'!$J$16,0)</f>
        <v>0</v>
      </c>
      <c r="F354" s="16">
        <f ca="1">IF(A354&lt;=$J$18,OFFSET('Anexo I'!$B$1,MATCH(YEAR($J$8),'Anexo I'!$A:$A,0)-1+9,MONTH($J$8)),0)</f>
        <v>0</v>
      </c>
      <c r="G354" s="16">
        <v>0</v>
      </c>
    </row>
    <row r="355" spans="1:7" x14ac:dyDescent="0.2">
      <c r="A355" s="8">
        <v>346</v>
      </c>
      <c r="B355" s="9">
        <f>$K$3*'Punto de Medida'!C355</f>
        <v>2125.836606971</v>
      </c>
      <c r="C355" s="18">
        <f>$K$4*'Punto de Medida'!D355</f>
        <v>8971.4585239999997</v>
      </c>
      <c r="D355" s="9">
        <f ca="1">IF($J$13="SI",B355,'Energía Transada'!B355*'Energía Transada'!$J$15)</f>
        <v>2125.836606971</v>
      </c>
      <c r="E355" s="18">
        <f>IF($J$13="SI",'Energía Transada'!C355*'Energía Transada'!$J$16,0)</f>
        <v>0</v>
      </c>
      <c r="F355" s="16">
        <f ca="1">IF(A355&lt;=$J$18,OFFSET('Anexo I'!$B$1,MATCH(YEAR($J$8),'Anexo I'!$A:$A,0)-1+10,MONTH($J$8)),0)</f>
        <v>0</v>
      </c>
      <c r="G355" s="16">
        <v>0</v>
      </c>
    </row>
    <row r="356" spans="1:7" x14ac:dyDescent="0.2">
      <c r="A356" s="8">
        <v>347</v>
      </c>
      <c r="B356" s="9">
        <f>$K$3*'Punto de Medida'!C356</f>
        <v>4120.2586932430004</v>
      </c>
      <c r="C356" s="18">
        <f>$K$4*'Punto de Medida'!D356</f>
        <v>8201.4198895299996</v>
      </c>
      <c r="D356" s="9">
        <f ca="1">IF($J$13="SI",B356,'Energía Transada'!B356*'Energía Transada'!$J$15)</f>
        <v>4120.2586932430004</v>
      </c>
      <c r="E356" s="18">
        <f>IF($J$13="SI",'Energía Transada'!C356*'Energía Transada'!$J$16,0)</f>
        <v>0</v>
      </c>
      <c r="F356" s="16">
        <f ca="1">IF(A356&lt;=$J$18,OFFSET('Anexo I'!$B$1,MATCH(YEAR($J$8),'Anexo I'!$A:$A,0)-1+11,MONTH($J$8)),0)</f>
        <v>0</v>
      </c>
      <c r="G356" s="16">
        <v>0</v>
      </c>
    </row>
    <row r="357" spans="1:7" x14ac:dyDescent="0.2">
      <c r="A357" s="8">
        <v>348</v>
      </c>
      <c r="B357" s="9">
        <f>$K$3*'Punto de Medida'!C357</f>
        <v>2832.0755038729999</v>
      </c>
      <c r="C357" s="18">
        <f>$K$4*'Punto de Medida'!D357</f>
        <v>5251.5248543800008</v>
      </c>
      <c r="D357" s="9">
        <f ca="1">IF($J$13="SI",B357,'Energía Transada'!B357*'Energía Transada'!$J$15)</f>
        <v>2832.0755038729999</v>
      </c>
      <c r="E357" s="18">
        <f>IF($J$13="SI",'Energía Transada'!C357*'Energía Transada'!$J$16,0)</f>
        <v>0</v>
      </c>
      <c r="F357" s="16">
        <f ca="1">IF(A357&lt;=$J$18,OFFSET('Anexo I'!$B$1,MATCH(YEAR($J$8),'Anexo I'!$A:$A,0)-1+12,MONTH($J$8)),0)</f>
        <v>0</v>
      </c>
      <c r="G357" s="16">
        <v>0</v>
      </c>
    </row>
    <row r="358" spans="1:7" x14ac:dyDescent="0.2">
      <c r="A358" s="8">
        <v>349</v>
      </c>
      <c r="B358" s="9">
        <f>$K$3*'Punto de Medida'!C358</f>
        <v>1472.4548679890001</v>
      </c>
      <c r="C358" s="18">
        <f>$K$4*'Punto de Medida'!D358</f>
        <v>5285.0499092299997</v>
      </c>
      <c r="D358" s="9">
        <f ca="1">IF($J$13="SI",B358,'Energía Transada'!B358*'Energía Transada'!$J$15)</f>
        <v>1472.4548679890001</v>
      </c>
      <c r="E358" s="18">
        <f>IF($J$13="SI",'Energía Transada'!C358*'Energía Transada'!$J$16,0)</f>
        <v>0</v>
      </c>
      <c r="F358" s="16">
        <f ca="1">IF(A358&lt;=$J$18,OFFSET('Anexo I'!$B$1,MATCH(YEAR($J$8),'Anexo I'!$A:$A,0)-1+13,MONTH($J$8)),0)</f>
        <v>0</v>
      </c>
      <c r="G358" s="16">
        <v>0</v>
      </c>
    </row>
    <row r="359" spans="1:7" x14ac:dyDescent="0.2">
      <c r="A359" s="8">
        <v>350</v>
      </c>
      <c r="B359" s="9">
        <f>$K$3*'Punto de Medida'!C359</f>
        <v>2693.7799217420002</v>
      </c>
      <c r="C359" s="18">
        <f>$K$4*'Punto de Medida'!D359</f>
        <v>4406.19102294</v>
      </c>
      <c r="D359" s="9">
        <f ca="1">IF($J$13="SI",B359,'Energía Transada'!B359*'Energía Transada'!$J$15)</f>
        <v>2693.7799217420002</v>
      </c>
      <c r="E359" s="18">
        <f>IF($J$13="SI",'Energía Transada'!C359*'Energía Transada'!$J$16,0)</f>
        <v>0</v>
      </c>
      <c r="F359" s="16">
        <f ca="1">IF(A359&lt;=$J$18,OFFSET('Anexo I'!$B$1,MATCH(YEAR($J$8),'Anexo I'!$A:$A,0)-1+14,MONTH($J$8)),0)</f>
        <v>0</v>
      </c>
      <c r="G359" s="16">
        <v>0</v>
      </c>
    </row>
    <row r="360" spans="1:7" x14ac:dyDescent="0.2">
      <c r="A360" s="8">
        <v>351</v>
      </c>
      <c r="B360" s="9">
        <f>$K$3*'Punto de Medida'!C360</f>
        <v>1728.7052959400003</v>
      </c>
      <c r="C360" s="18">
        <f>$K$4*'Punto de Medida'!D360</f>
        <v>3712.8653061499999</v>
      </c>
      <c r="D360" s="9">
        <f ca="1">IF($J$13="SI",B360,'Energía Transada'!B360*'Energía Transada'!$J$15)</f>
        <v>1728.7052959400003</v>
      </c>
      <c r="E360" s="18">
        <f>IF($J$13="SI",'Energía Transada'!C360*'Energía Transada'!$J$16,0)</f>
        <v>0</v>
      </c>
      <c r="F360" s="16">
        <f ca="1">IF(A360&lt;=$J$18,OFFSET('Anexo I'!$B$1,MATCH(YEAR($J$8),'Anexo I'!$A:$A,0)-1+15,MONTH($J$8)),0)</f>
        <v>0</v>
      </c>
      <c r="G360" s="16">
        <v>0</v>
      </c>
    </row>
    <row r="361" spans="1:7" x14ac:dyDescent="0.2">
      <c r="A361" s="8">
        <v>352</v>
      </c>
      <c r="B361" s="9">
        <f>$K$3*'Punto de Medida'!C361</f>
        <v>1464.0172747059999</v>
      </c>
      <c r="C361" s="18">
        <f>$K$4*'Punto de Medida'!D361</f>
        <v>2062.2133795620002</v>
      </c>
      <c r="D361" s="9">
        <f ca="1">IF($J$13="SI",B361,'Energía Transada'!B361*'Energía Transada'!$J$15)</f>
        <v>1464.0172747059999</v>
      </c>
      <c r="E361" s="18">
        <f>IF($J$13="SI",'Energía Transada'!C361*'Energía Transada'!$J$16,0)</f>
        <v>0</v>
      </c>
      <c r="F361" s="16">
        <f ca="1">IF(A361&lt;=$J$18,OFFSET('Anexo I'!$B$1,MATCH(YEAR($J$8),'Anexo I'!$A:$A,0)-1+16,MONTH($J$8)),0)</f>
        <v>0</v>
      </c>
      <c r="G361" s="16">
        <v>0</v>
      </c>
    </row>
    <row r="362" spans="1:7" x14ac:dyDescent="0.2">
      <c r="A362" s="8">
        <v>353</v>
      </c>
      <c r="B362" s="9">
        <f>$K$3*'Punto de Medida'!C362</f>
        <v>2491.6367092679998</v>
      </c>
      <c r="C362" s="18">
        <f>$K$4*'Punto de Medida'!D362</f>
        <v>1701.0142335157998</v>
      </c>
      <c r="D362" s="9">
        <f ca="1">IF($J$13="SI",B362,'Energía Transada'!B362*'Energía Transada'!$J$15)</f>
        <v>2491.6367092679998</v>
      </c>
      <c r="E362" s="18">
        <f>IF($J$13="SI",'Energía Transada'!C362*'Energía Transada'!$J$16,0)</f>
        <v>0</v>
      </c>
      <c r="F362" s="16">
        <f ca="1">IF(A362&lt;=$J$18,OFFSET('Anexo I'!$B$1,MATCH(YEAR($J$8),'Anexo I'!$A:$A,0)-1+17,MONTH($J$8)),0)</f>
        <v>0</v>
      </c>
      <c r="G362" s="16">
        <v>0</v>
      </c>
    </row>
    <row r="363" spans="1:7" x14ac:dyDescent="0.2">
      <c r="A363" s="8">
        <v>354</v>
      </c>
      <c r="B363" s="9">
        <f>$K$3*'Punto de Medida'!C363</f>
        <v>3719.8780391290002</v>
      </c>
      <c r="C363" s="18">
        <f>$K$4*'Punto de Medida'!D363</f>
        <v>1898.0618429549002</v>
      </c>
      <c r="D363" s="9">
        <f ca="1">IF($J$13="SI",B363,'Energía Transada'!B363*'Energía Transada'!$J$15)</f>
        <v>3719.8780391290002</v>
      </c>
      <c r="E363" s="18">
        <f>IF($J$13="SI",'Energía Transada'!C363*'Energía Transada'!$J$16,0)</f>
        <v>0</v>
      </c>
      <c r="F363" s="16">
        <f ca="1">IF(A363&lt;=$J$18,OFFSET('Anexo I'!$B$1,MATCH(YEAR($J$8),'Anexo I'!$A:$A,0)-1+18,MONTH($J$8)),0)</f>
        <v>7.68</v>
      </c>
      <c r="G363" s="16">
        <v>6.1440000000000001</v>
      </c>
    </row>
    <row r="364" spans="1:7" x14ac:dyDescent="0.2">
      <c r="A364" s="8">
        <v>355</v>
      </c>
      <c r="B364" s="9">
        <f>$K$3*'Punto de Medida'!C364</f>
        <v>2952.1053088940002</v>
      </c>
      <c r="C364" s="18">
        <f>$K$4*'Punto de Medida'!D364</f>
        <v>4259.9321676099999</v>
      </c>
      <c r="D364" s="9">
        <f ca="1">IF($J$13="SI",B364,'Energía Transada'!B364*'Energía Transada'!$J$15)</f>
        <v>2952.1053088940002</v>
      </c>
      <c r="E364" s="18">
        <f>IF($J$13="SI",'Energía Transada'!C364*'Energía Transada'!$J$16,0)</f>
        <v>0</v>
      </c>
      <c r="F364" s="16">
        <f ca="1">IF(A364&lt;=$J$18,OFFSET('Anexo I'!$B$1,MATCH(YEAR($J$8),'Anexo I'!$A:$A,0)-1+19,MONTH($J$8)),0)</f>
        <v>7.68</v>
      </c>
      <c r="G364" s="16">
        <v>6.1440000000000001</v>
      </c>
    </row>
    <row r="365" spans="1:7" x14ac:dyDescent="0.2">
      <c r="A365" s="8">
        <v>356</v>
      </c>
      <c r="B365" s="9">
        <f>$K$3*'Punto de Medida'!C365</f>
        <v>2940.7975162930002</v>
      </c>
      <c r="C365" s="18">
        <f>$K$4*'Punto de Medida'!D365</f>
        <v>11746.036893009999</v>
      </c>
      <c r="D365" s="9">
        <f ca="1">IF($J$13="SI",B365,'Energía Transada'!B365*'Energía Transada'!$J$15)</f>
        <v>2940.7975162930002</v>
      </c>
      <c r="E365" s="18">
        <f>IF($J$13="SI",'Energía Transada'!C365*'Energía Transada'!$J$16,0)</f>
        <v>0</v>
      </c>
      <c r="F365" s="16">
        <f ca="1">IF(A365&lt;=$J$18,OFFSET('Anexo I'!$B$1,MATCH(YEAR($J$8),'Anexo I'!$A:$A,0)-1+20,MONTH($J$8)),0)</f>
        <v>7.68</v>
      </c>
      <c r="G365" s="16">
        <v>7.68</v>
      </c>
    </row>
    <row r="366" spans="1:7" x14ac:dyDescent="0.2">
      <c r="A366" s="8">
        <v>357</v>
      </c>
      <c r="B366" s="9">
        <f>$K$3*'Punto de Medida'!C366</f>
        <v>3877.5543446850002</v>
      </c>
      <c r="C366" s="18">
        <f>$K$4*'Punto de Medida'!D366</f>
        <v>15231.39610993</v>
      </c>
      <c r="D366" s="9">
        <f ca="1">IF($J$13="SI",B366,'Energía Transada'!B366*'Energía Transada'!$J$15)</f>
        <v>3877.5543446850002</v>
      </c>
      <c r="E366" s="18">
        <f>IF($J$13="SI",'Energía Transada'!C366*'Energía Transada'!$J$16,0)</f>
        <v>0</v>
      </c>
      <c r="F366" s="16">
        <f ca="1">IF(A366&lt;=$J$18,OFFSET('Anexo I'!$B$1,MATCH(YEAR($J$8),'Anexo I'!$A:$A,0)-1+21,MONTH($J$8)),0)</f>
        <v>7.68</v>
      </c>
      <c r="G366" s="16">
        <v>7.68</v>
      </c>
    </row>
    <row r="367" spans="1:7" x14ac:dyDescent="0.2">
      <c r="A367" s="8">
        <v>358</v>
      </c>
      <c r="B367" s="9">
        <f>$K$3*'Punto de Medida'!C367</f>
        <v>2496.2100129540004</v>
      </c>
      <c r="C367" s="18">
        <f>$K$4*'Punto de Medida'!D367</f>
        <v>16409.824490710002</v>
      </c>
      <c r="D367" s="9">
        <f ca="1">IF($J$13="SI",B367,'Energía Transada'!B367*'Energía Transada'!$J$15)</f>
        <v>2496.2100129540004</v>
      </c>
      <c r="E367" s="18">
        <f>IF($J$13="SI",'Energía Transada'!C367*'Energía Transada'!$J$16,0)</f>
        <v>0</v>
      </c>
      <c r="F367" s="16">
        <f ca="1">IF(A367&lt;=$J$18,OFFSET('Anexo I'!$B$1,MATCH(YEAR($J$8),'Anexo I'!$A:$A,0)-1+22,MONTH($J$8)),0)</f>
        <v>7.68</v>
      </c>
      <c r="G367" s="16">
        <v>7.68</v>
      </c>
    </row>
    <row r="368" spans="1:7" x14ac:dyDescent="0.2">
      <c r="A368" s="8">
        <v>359</v>
      </c>
      <c r="B368" s="9">
        <f>$K$3*'Punto de Medida'!C368</f>
        <v>1307.3570747860001</v>
      </c>
      <c r="C368" s="18">
        <f>$K$4*'Punto de Medida'!D368</f>
        <v>16287.803615649998</v>
      </c>
      <c r="D368" s="9">
        <f ca="1">IF($J$13="SI",B368,'Energía Transada'!B368*'Energía Transada'!$J$15)</f>
        <v>1307.3570747860001</v>
      </c>
      <c r="E368" s="18">
        <f>IF($J$13="SI",'Energía Transada'!C368*'Energía Transada'!$J$16,0)</f>
        <v>0</v>
      </c>
      <c r="F368" s="16">
        <f ca="1">IF(A368&lt;=$J$18,OFFSET('Anexo I'!$B$1,MATCH(YEAR($J$8),'Anexo I'!$A:$A,0)-1+23,MONTH($J$8)),0)</f>
        <v>7.68</v>
      </c>
      <c r="G368" s="16">
        <v>7.68</v>
      </c>
    </row>
    <row r="369" spans="1:7" x14ac:dyDescent="0.2">
      <c r="A369" s="8">
        <v>360</v>
      </c>
      <c r="B369" s="9">
        <f>$K$3*'Punto de Medida'!C369</f>
        <v>718.04280118199995</v>
      </c>
      <c r="C369" s="18">
        <f>$K$4*'Punto de Medida'!D369</f>
        <v>15686.663119609999</v>
      </c>
      <c r="D369" s="9">
        <f ca="1">IF($J$13="SI",B369,'Energía Transada'!B369*'Energía Transada'!$J$15)</f>
        <v>718.04280118199995</v>
      </c>
      <c r="E369" s="18">
        <f>IF($J$13="SI",'Energía Transada'!C369*'Energía Transada'!$J$16,0)</f>
        <v>0</v>
      </c>
      <c r="F369" s="16">
        <f ca="1">IF(A369&lt;=$J$18,OFFSET('Anexo I'!$B$1,MATCH(YEAR($J$8),'Anexo I'!$A:$A,0)-1+24,MONTH($J$8)),0)</f>
        <v>7.68</v>
      </c>
      <c r="G369" s="16">
        <v>7.68</v>
      </c>
    </row>
    <row r="370" spans="1:7" x14ac:dyDescent="0.2">
      <c r="A370" s="8">
        <v>361</v>
      </c>
      <c r="B370" s="9">
        <f>$K$3*'Punto de Medida'!C370</f>
        <v>1312.6605795940002</v>
      </c>
      <c r="C370" s="18">
        <f>$K$4*'Punto de Medida'!D370</f>
        <v>14307.591595989999</v>
      </c>
      <c r="D370" s="9">
        <f ca="1">IF($J$13="SI",B370,'Energía Transada'!B370*'Energía Transada'!$J$15)</f>
        <v>1312.6605795940002</v>
      </c>
      <c r="E370" s="18">
        <f>IF($J$13="SI",'Energía Transada'!C370*'Energía Transada'!$J$16,0)</f>
        <v>0</v>
      </c>
      <c r="F370" s="16">
        <f ca="1">IF(A370&lt;=$J$18,OFFSET('Anexo I'!$B$1,MATCH(YEAR($J$8),'Anexo I'!$A:$A,0)-1+1,MONTH($J$8)),0)</f>
        <v>7.68</v>
      </c>
      <c r="G370" s="16">
        <v>7.68</v>
      </c>
    </row>
    <row r="371" spans="1:7" x14ac:dyDescent="0.2">
      <c r="A371" s="8">
        <v>362</v>
      </c>
      <c r="B371" s="9">
        <f>$K$3*'Punto de Medida'!C371</f>
        <v>1923.4123928950003</v>
      </c>
      <c r="C371" s="18">
        <f>$K$4*'Punto de Medida'!D371</f>
        <v>14641.542903609999</v>
      </c>
      <c r="D371" s="9">
        <f ca="1">IF($J$13="SI",B371,'Energía Transada'!B371*'Energía Transada'!$J$15)</f>
        <v>1923.4123928950003</v>
      </c>
      <c r="E371" s="18">
        <f>IF($J$13="SI",'Energía Transada'!C371*'Energía Transada'!$J$16,0)</f>
        <v>0</v>
      </c>
      <c r="F371" s="16">
        <f ca="1">IF(A371&lt;=$J$18,OFFSET('Anexo I'!$B$1,MATCH(YEAR($J$8),'Anexo I'!$A:$A,0)-1+2,MONTH($J$8)),0)</f>
        <v>7.68</v>
      </c>
      <c r="G371" s="16">
        <v>7.68</v>
      </c>
    </row>
    <row r="372" spans="1:7" x14ac:dyDescent="0.2">
      <c r="A372" s="8">
        <v>363</v>
      </c>
      <c r="B372" s="9">
        <f>$K$3*'Punto de Medida'!C372</f>
        <v>1235.225778045</v>
      </c>
      <c r="C372" s="18">
        <f>$K$4*'Punto de Medida'!D372</f>
        <v>11936.794586989998</v>
      </c>
      <c r="D372" s="9">
        <f ca="1">IF($J$13="SI",B372,'Energía Transada'!B372*'Energía Transada'!$J$15)</f>
        <v>1235.225778045</v>
      </c>
      <c r="E372" s="18">
        <f>IF($J$13="SI",'Energía Transada'!C372*'Energía Transada'!$J$16,0)</f>
        <v>0</v>
      </c>
      <c r="F372" s="16">
        <f ca="1">IF(A372&lt;=$J$18,OFFSET('Anexo I'!$B$1,MATCH(YEAR($J$8),'Anexo I'!$A:$A,0)-1+3,MONTH($J$8)),0)</f>
        <v>7.68</v>
      </c>
      <c r="G372" s="16">
        <v>7.68</v>
      </c>
    </row>
    <row r="373" spans="1:7" x14ac:dyDescent="0.2">
      <c r="A373" s="8">
        <v>364</v>
      </c>
      <c r="B373" s="9">
        <f>$K$3*'Punto de Medida'!C373</f>
        <v>4061.4325727289997</v>
      </c>
      <c r="C373" s="18">
        <f>$K$4*'Punto de Medida'!D373</f>
        <v>8989.374870560001</v>
      </c>
      <c r="D373" s="9">
        <f ca="1">IF($J$13="SI",B373,'Energía Transada'!B373*'Energía Transada'!$J$15)</f>
        <v>4061.4325727289997</v>
      </c>
      <c r="E373" s="18">
        <f>IF($J$13="SI",'Energía Transada'!C373*'Energía Transada'!$J$16,0)</f>
        <v>0</v>
      </c>
      <c r="F373" s="16">
        <f ca="1">IF(A373&lt;=$J$18,OFFSET('Anexo I'!$B$1,MATCH(YEAR($J$8),'Anexo I'!$A:$A,0)-1+4,MONTH($J$8)),0)</f>
        <v>7.68</v>
      </c>
      <c r="G373" s="16">
        <v>7.68</v>
      </c>
    </row>
    <row r="374" spans="1:7" x14ac:dyDescent="0.2">
      <c r="A374" s="8">
        <v>365</v>
      </c>
      <c r="B374" s="9">
        <f>$K$3*'Punto de Medida'!C374</f>
        <v>6224.2563069330008</v>
      </c>
      <c r="C374" s="18">
        <f>$K$4*'Punto de Medida'!D374</f>
        <v>7274.2605284999991</v>
      </c>
      <c r="D374" s="9">
        <f ca="1">IF($J$13="SI",B374,'Energía Transada'!B374*'Energía Transada'!$J$15)</f>
        <v>6224.2563069330008</v>
      </c>
      <c r="E374" s="18">
        <f>IF($J$13="SI",'Energía Transada'!C374*'Energía Transada'!$J$16,0)</f>
        <v>0</v>
      </c>
      <c r="F374" s="16">
        <f ca="1">IF(A374&lt;=$J$18,OFFSET('Anexo I'!$B$1,MATCH(YEAR($J$8),'Anexo I'!$A:$A,0)-1+5,MONTH($J$8)),0)</f>
        <v>7.68</v>
      </c>
      <c r="G374" s="16">
        <v>7.68</v>
      </c>
    </row>
    <row r="375" spans="1:7" x14ac:dyDescent="0.2">
      <c r="A375" s="8">
        <v>366</v>
      </c>
      <c r="B375" s="9">
        <f>$K$3*'Punto de Medida'!C375</f>
        <v>2280.2848052879999</v>
      </c>
      <c r="C375" s="18">
        <f>$K$4*'Punto de Medida'!D375</f>
        <v>6892.1724970000005</v>
      </c>
      <c r="D375" s="9">
        <f ca="1">IF($J$13="SI",B375,'Energía Transada'!B375*'Energía Transada'!$J$15)</f>
        <v>2280.2848052879999</v>
      </c>
      <c r="E375" s="18">
        <f>IF($J$13="SI",'Energía Transada'!C375*'Energía Transada'!$J$16,0)</f>
        <v>0</v>
      </c>
      <c r="F375" s="16">
        <f ca="1">IF(A375&lt;=$J$18,OFFSET('Anexo I'!$B$1,MATCH(YEAR($J$8),'Anexo I'!$A:$A,0)-1+6,MONTH($J$8)),0)</f>
        <v>7.68</v>
      </c>
      <c r="G375" s="16">
        <v>7.68</v>
      </c>
    </row>
    <row r="376" spans="1:7" x14ac:dyDescent="0.2">
      <c r="A376" s="8">
        <v>367</v>
      </c>
      <c r="B376" s="9">
        <f>$K$3*'Punto de Medida'!C376</f>
        <v>4393.6620204050005</v>
      </c>
      <c r="C376" s="18">
        <f>$K$4*'Punto de Medida'!D376</f>
        <v>6694.0789044499988</v>
      </c>
      <c r="D376" s="9">
        <f ca="1">IF($J$13="SI",B376,'Energía Transada'!B376*'Energía Transada'!$J$15)</f>
        <v>4393.6620204050005</v>
      </c>
      <c r="E376" s="18">
        <f>IF($J$13="SI",'Energía Transada'!C376*'Energía Transada'!$J$16,0)</f>
        <v>0</v>
      </c>
      <c r="F376" s="16">
        <f ca="1">IF(A376&lt;=$J$18,OFFSET('Anexo I'!$B$1,MATCH(YEAR($J$8),'Anexo I'!$A:$A,0)-1+7,MONTH($J$8)),0)</f>
        <v>7.68</v>
      </c>
      <c r="G376" s="16">
        <v>7.68</v>
      </c>
    </row>
    <row r="377" spans="1:7" x14ac:dyDescent="0.2">
      <c r="A377" s="8">
        <v>368</v>
      </c>
      <c r="B377" s="9">
        <f>$K$3*'Punto de Medida'!C377</f>
        <v>1835.1641165200001</v>
      </c>
      <c r="C377" s="18">
        <f>$K$4*'Punto de Medida'!D377</f>
        <v>4089.9152264599998</v>
      </c>
      <c r="D377" s="9">
        <f ca="1">IF($J$13="SI",B377,'Energía Transada'!B377*'Energía Transada'!$J$15)</f>
        <v>1835.1641165200001</v>
      </c>
      <c r="E377" s="18">
        <f>IF($J$13="SI",'Energía Transada'!C377*'Energía Transada'!$J$16,0)</f>
        <v>0</v>
      </c>
      <c r="F377" s="16">
        <f ca="1">IF(A377&lt;=$J$18,OFFSET('Anexo I'!$B$1,MATCH(YEAR($J$8),'Anexo I'!$A:$A,0)-1+8,MONTH($J$8)),0)</f>
        <v>0</v>
      </c>
      <c r="G377" s="16">
        <v>0</v>
      </c>
    </row>
    <row r="378" spans="1:7" x14ac:dyDescent="0.2">
      <c r="A378" s="8">
        <v>369</v>
      </c>
      <c r="B378" s="9">
        <f>$K$3*'Punto de Medida'!C378</f>
        <v>813.63151008300008</v>
      </c>
      <c r="C378" s="18">
        <f>$K$4*'Punto de Medida'!D378</f>
        <v>2388.2058753881997</v>
      </c>
      <c r="D378" s="9">
        <f ca="1">IF($J$13="SI",B378,'Energía Transada'!B378*'Energía Transada'!$J$15)</f>
        <v>813.63151008300008</v>
      </c>
      <c r="E378" s="18">
        <f>IF($J$13="SI",'Energía Transada'!C378*'Energía Transada'!$J$16,0)</f>
        <v>0</v>
      </c>
      <c r="F378" s="16">
        <f ca="1">IF(A378&lt;=$J$18,OFFSET('Anexo I'!$B$1,MATCH(YEAR($J$8),'Anexo I'!$A:$A,0)-1+9,MONTH($J$8)),0)</f>
        <v>0</v>
      </c>
      <c r="G378" s="16">
        <v>0</v>
      </c>
    </row>
    <row r="379" spans="1:7" x14ac:dyDescent="0.2">
      <c r="A379" s="8">
        <v>370</v>
      </c>
      <c r="B379" s="9">
        <f>$K$3*'Punto de Medida'!C379</f>
        <v>766.65299432400002</v>
      </c>
      <c r="C379" s="18">
        <f>$K$4*'Punto de Medida'!D379</f>
        <v>2478.8469815116</v>
      </c>
      <c r="D379" s="9">
        <f ca="1">IF($J$13="SI",B379,'Energía Transada'!B379*'Energía Transada'!$J$15)</f>
        <v>766.65299432400002</v>
      </c>
      <c r="E379" s="18">
        <f>IF($J$13="SI",'Energía Transada'!C379*'Energía Transada'!$J$16,0)</f>
        <v>0</v>
      </c>
      <c r="F379" s="16">
        <f ca="1">IF(A379&lt;=$J$18,OFFSET('Anexo I'!$B$1,MATCH(YEAR($J$8),'Anexo I'!$A:$A,0)-1+10,MONTH($J$8)),0)</f>
        <v>0</v>
      </c>
      <c r="G379" s="16">
        <v>0</v>
      </c>
    </row>
    <row r="380" spans="1:7" x14ac:dyDescent="0.2">
      <c r="A380" s="8">
        <v>371</v>
      </c>
      <c r="B380" s="9">
        <f>$K$3*'Punto de Medida'!C380</f>
        <v>2337.6564910020006</v>
      </c>
      <c r="C380" s="18">
        <f>$K$4*'Punto de Medida'!D380</f>
        <v>935.92316063960004</v>
      </c>
      <c r="D380" s="9">
        <f ca="1">IF($J$13="SI",B380,'Energía Transada'!B380*'Energía Transada'!$J$15)</f>
        <v>2337.6564910020006</v>
      </c>
      <c r="E380" s="18">
        <f>IF($J$13="SI",'Energía Transada'!C380*'Energía Transada'!$J$16,0)</f>
        <v>0</v>
      </c>
      <c r="F380" s="16">
        <f ca="1">IF(A380&lt;=$J$18,OFFSET('Anexo I'!$B$1,MATCH(YEAR($J$8),'Anexo I'!$A:$A,0)-1+11,MONTH($J$8)),0)</f>
        <v>0</v>
      </c>
      <c r="G380" s="16">
        <v>0</v>
      </c>
    </row>
    <row r="381" spans="1:7" x14ac:dyDescent="0.2">
      <c r="A381" s="8">
        <v>372</v>
      </c>
      <c r="B381" s="9">
        <f>$K$3*'Punto de Medida'!C381</f>
        <v>934.87677470600011</v>
      </c>
      <c r="C381" s="18">
        <f>$K$4*'Punto de Medida'!D381</f>
        <v>801.26364107999996</v>
      </c>
      <c r="D381" s="9">
        <f ca="1">IF($J$13="SI",B381,'Energía Transada'!B381*'Energía Transada'!$J$15)</f>
        <v>934.87677470600011</v>
      </c>
      <c r="E381" s="18">
        <f>IF($J$13="SI",'Energía Transada'!C381*'Energía Transada'!$J$16,0)</f>
        <v>0</v>
      </c>
      <c r="F381" s="16">
        <f ca="1">IF(A381&lt;=$J$18,OFFSET('Anexo I'!$B$1,MATCH(YEAR($J$8),'Anexo I'!$A:$A,0)-1+12,MONTH($J$8)),0)</f>
        <v>0</v>
      </c>
      <c r="G381" s="16">
        <v>0</v>
      </c>
    </row>
    <row r="382" spans="1:7" x14ac:dyDescent="0.2">
      <c r="A382" s="8">
        <v>373</v>
      </c>
      <c r="B382" s="9">
        <f>$K$3*'Punto de Medida'!C382</f>
        <v>890.22689516600019</v>
      </c>
      <c r="C382" s="18">
        <f>$K$4*'Punto de Medida'!D382</f>
        <v>98.035436081799986</v>
      </c>
      <c r="D382" s="9">
        <f ca="1">IF($J$13="SI",B382,'Energía Transada'!B382*'Energía Transada'!$J$15)</f>
        <v>890.22689516600019</v>
      </c>
      <c r="E382" s="18">
        <f>IF($J$13="SI",'Energía Transada'!C382*'Energía Transada'!$J$16,0)</f>
        <v>0</v>
      </c>
      <c r="F382" s="16">
        <f ca="1">IF(A382&lt;=$J$18,OFFSET('Anexo I'!$B$1,MATCH(YEAR($J$8),'Anexo I'!$A:$A,0)-1+13,MONTH($J$8)),0)</f>
        <v>0</v>
      </c>
      <c r="G382" s="16">
        <v>0</v>
      </c>
    </row>
    <row r="383" spans="1:7" x14ac:dyDescent="0.2">
      <c r="A383" s="8">
        <v>374</v>
      </c>
      <c r="B383" s="9">
        <f>$K$3*'Punto de Medida'!C383</f>
        <v>3403.0885343209998</v>
      </c>
      <c r="C383" s="18">
        <f>$K$4*'Punto de Medida'!D383</f>
        <v>1.9232328569999999</v>
      </c>
      <c r="D383" s="9">
        <f ca="1">IF($J$13="SI",B383,'Energía Transada'!B383*'Energía Transada'!$J$15)</f>
        <v>3403.0885343209998</v>
      </c>
      <c r="E383" s="18">
        <f>IF($J$13="SI",'Energía Transada'!C383*'Energía Transada'!$J$16,0)</f>
        <v>0</v>
      </c>
      <c r="F383" s="16">
        <f ca="1">IF(A383&lt;=$J$18,OFFSET('Anexo I'!$B$1,MATCH(YEAR($J$8),'Anexo I'!$A:$A,0)-1+14,MONTH($J$8)),0)</f>
        <v>0</v>
      </c>
      <c r="G383" s="16">
        <v>0</v>
      </c>
    </row>
    <row r="384" spans="1:7" x14ac:dyDescent="0.2">
      <c r="A384" s="8">
        <v>375</v>
      </c>
      <c r="B384" s="9">
        <f>$K$3*'Punto de Medida'!C384</f>
        <v>3288.8882920669998</v>
      </c>
      <c r="C384" s="18">
        <f>$K$4*'Punto de Medida'!D384</f>
        <v>68.760185984700001</v>
      </c>
      <c r="D384" s="9">
        <f ca="1">IF($J$13="SI",B384,'Energía Transada'!B384*'Energía Transada'!$J$15)</f>
        <v>3288.8882920669998</v>
      </c>
      <c r="E384" s="18">
        <f>IF($J$13="SI",'Energía Transada'!C384*'Energía Transada'!$J$16,0)</f>
        <v>0</v>
      </c>
      <c r="F384" s="16">
        <f ca="1">IF(A384&lt;=$J$18,OFFSET('Anexo I'!$B$1,MATCH(YEAR($J$8),'Anexo I'!$A:$A,0)-1+15,MONTH($J$8)),0)</f>
        <v>0</v>
      </c>
      <c r="G384" s="16">
        <v>0</v>
      </c>
    </row>
    <row r="385" spans="1:7" x14ac:dyDescent="0.2">
      <c r="A385" s="8">
        <v>376</v>
      </c>
      <c r="B385" s="9">
        <f>$K$3*'Punto de Medida'!C385</f>
        <v>4931.0878681890008</v>
      </c>
      <c r="C385" s="18">
        <f>$K$4*'Punto de Medida'!D385</f>
        <v>1713.0950716382999</v>
      </c>
      <c r="D385" s="9">
        <f ca="1">IF($J$13="SI",B385,'Energía Transada'!B385*'Energía Transada'!$J$15)</f>
        <v>4931.0878681890008</v>
      </c>
      <c r="E385" s="18">
        <f>IF($J$13="SI",'Energía Transada'!C385*'Energía Transada'!$J$16,0)</f>
        <v>0</v>
      </c>
      <c r="F385" s="16">
        <f ca="1">IF(A385&lt;=$J$18,OFFSET('Anexo I'!$B$1,MATCH(YEAR($J$8),'Anexo I'!$A:$A,0)-1+16,MONTH($J$8)),0)</f>
        <v>0</v>
      </c>
      <c r="G385" s="16">
        <v>0</v>
      </c>
    </row>
    <row r="386" spans="1:7" x14ac:dyDescent="0.2">
      <c r="A386" s="8">
        <v>377</v>
      </c>
      <c r="B386" s="9">
        <f>$K$3*'Punto de Medida'!C386</f>
        <v>4378.3134499999996</v>
      </c>
      <c r="C386" s="18">
        <f>$K$4*'Punto de Medida'!D386</f>
        <v>1324.7257116407998</v>
      </c>
      <c r="D386" s="9">
        <f ca="1">IF($J$13="SI",B386,'Energía Transada'!B386*'Energía Transada'!$J$15)</f>
        <v>4378.3134499999996</v>
      </c>
      <c r="E386" s="18">
        <f>IF($J$13="SI",'Energía Transada'!C386*'Energía Transada'!$J$16,0)</f>
        <v>0</v>
      </c>
      <c r="F386" s="16">
        <f ca="1">IF(A386&lt;=$J$18,OFFSET('Anexo I'!$B$1,MATCH(YEAR($J$8),'Anexo I'!$A:$A,0)-1+17,MONTH($J$8)),0)</f>
        <v>0</v>
      </c>
      <c r="G386" s="16">
        <v>0</v>
      </c>
    </row>
    <row r="387" spans="1:7" x14ac:dyDescent="0.2">
      <c r="A387" s="8">
        <v>378</v>
      </c>
      <c r="B387" s="9">
        <f>$K$3*'Punto de Medida'!C387</f>
        <v>2864.292903045</v>
      </c>
      <c r="C387" s="18">
        <f>$K$4*'Punto de Medida'!D387</f>
        <v>2270.5059602666001</v>
      </c>
      <c r="D387" s="9">
        <f ca="1">IF($J$13="SI",B387,'Energía Transada'!B387*'Energía Transada'!$J$15)</f>
        <v>2864.292903045</v>
      </c>
      <c r="E387" s="18">
        <f>IF($J$13="SI",'Energía Transada'!C387*'Energía Transada'!$J$16,0)</f>
        <v>0</v>
      </c>
      <c r="F387" s="16">
        <f ca="1">IF(A387&lt;=$J$18,OFFSET('Anexo I'!$B$1,MATCH(YEAR($J$8),'Anexo I'!$A:$A,0)-1+18,MONTH($J$8)),0)</f>
        <v>7.68</v>
      </c>
      <c r="G387" s="16">
        <v>6.1440000000000001</v>
      </c>
    </row>
    <row r="388" spans="1:7" x14ac:dyDescent="0.2">
      <c r="A388" s="8">
        <v>379</v>
      </c>
      <c r="B388" s="9">
        <f>$K$3*'Punto de Medida'!C388</f>
        <v>4848.1141816239997</v>
      </c>
      <c r="C388" s="18">
        <f>$K$4*'Punto de Medida'!D388</f>
        <v>3698.90401118</v>
      </c>
      <c r="D388" s="9">
        <f ca="1">IF($J$13="SI",B388,'Energía Transada'!B388*'Energía Transada'!$J$15)</f>
        <v>4848.1141816239997</v>
      </c>
      <c r="E388" s="18">
        <f>IF($J$13="SI",'Energía Transada'!C388*'Energía Transada'!$J$16,0)</f>
        <v>0</v>
      </c>
      <c r="F388" s="16">
        <f ca="1">IF(A388&lt;=$J$18,OFFSET('Anexo I'!$B$1,MATCH(YEAR($J$8),'Anexo I'!$A:$A,0)-1+19,MONTH($J$8)),0)</f>
        <v>7.68</v>
      </c>
      <c r="G388" s="16">
        <v>6.1440000000000001</v>
      </c>
    </row>
    <row r="389" spans="1:7" x14ac:dyDescent="0.2">
      <c r="A389" s="8">
        <v>380</v>
      </c>
      <c r="B389" s="9">
        <f>$K$3*'Punto de Medida'!C389</f>
        <v>6374.4718799999991</v>
      </c>
      <c r="C389" s="18">
        <f>$K$4*'Punto de Medida'!D389</f>
        <v>13318.070287620003</v>
      </c>
      <c r="D389" s="9">
        <f ca="1">IF($J$13="SI",B389,'Energía Transada'!B389*'Energía Transada'!$J$15)</f>
        <v>6374.4718799999991</v>
      </c>
      <c r="E389" s="18">
        <f>IF($J$13="SI",'Energía Transada'!C389*'Energía Transada'!$J$16,0)</f>
        <v>0</v>
      </c>
      <c r="F389" s="16">
        <f ca="1">IF(A389&lt;=$J$18,OFFSET('Anexo I'!$B$1,MATCH(YEAR($J$8),'Anexo I'!$A:$A,0)-1+20,MONTH($J$8)),0)</f>
        <v>7.68</v>
      </c>
      <c r="G389" s="16">
        <v>7.68</v>
      </c>
    </row>
    <row r="390" spans="1:7" x14ac:dyDescent="0.2">
      <c r="A390" s="8">
        <v>381</v>
      </c>
      <c r="B390" s="9">
        <f>$K$3*'Punto de Medida'!C390</f>
        <v>5924.2888961550007</v>
      </c>
      <c r="C390" s="18">
        <f>$K$4*'Punto de Medida'!D390</f>
        <v>12408.949790229999</v>
      </c>
      <c r="D390" s="9">
        <f ca="1">IF($J$13="SI",B390,'Energía Transada'!B390*'Energía Transada'!$J$15)</f>
        <v>5924.2888961550007</v>
      </c>
      <c r="E390" s="18">
        <f>IF($J$13="SI",'Energía Transada'!C390*'Energía Transada'!$J$16,0)</f>
        <v>0</v>
      </c>
      <c r="F390" s="16">
        <f ca="1">IF(A390&lt;=$J$18,OFFSET('Anexo I'!$B$1,MATCH(YEAR($J$8),'Anexo I'!$A:$A,0)-1+21,MONTH($J$8)),0)</f>
        <v>7.68</v>
      </c>
      <c r="G390" s="16">
        <v>7.68</v>
      </c>
    </row>
    <row r="391" spans="1:7" x14ac:dyDescent="0.2">
      <c r="A391" s="8">
        <v>382</v>
      </c>
      <c r="B391" s="9">
        <f>$K$3*'Punto de Medida'!C391</f>
        <v>4893.4505566240005</v>
      </c>
      <c r="C391" s="18">
        <f>$K$4*'Punto de Medida'!D391</f>
        <v>4871.4683132499995</v>
      </c>
      <c r="D391" s="9">
        <f ca="1">IF($J$13="SI",B391,'Energía Transada'!B391*'Energía Transada'!$J$15)</f>
        <v>4893.4505566240005</v>
      </c>
      <c r="E391" s="18">
        <f>IF($J$13="SI",'Energía Transada'!C391*'Energía Transada'!$J$16,0)</f>
        <v>0</v>
      </c>
      <c r="F391" s="16">
        <f ca="1">IF(A391&lt;=$J$18,OFFSET('Anexo I'!$B$1,MATCH(YEAR($J$8),'Anexo I'!$A:$A,0)-1+22,MONTH($J$8)),0)</f>
        <v>7.68</v>
      </c>
      <c r="G391" s="16">
        <v>7.68</v>
      </c>
    </row>
    <row r="392" spans="1:7" x14ac:dyDescent="0.2">
      <c r="A392" s="8">
        <v>383</v>
      </c>
      <c r="B392" s="9">
        <f>$K$3*'Punto de Medida'!C392</f>
        <v>2270.0869587340003</v>
      </c>
      <c r="C392" s="18">
        <f>$K$4*'Punto de Medida'!D392</f>
        <v>6344.7105233400007</v>
      </c>
      <c r="D392" s="9">
        <f ca="1">IF($J$13="SI",B392,'Energía Transada'!B392*'Energía Transada'!$J$15)</f>
        <v>2270.0869587340003</v>
      </c>
      <c r="E392" s="18">
        <f>IF($J$13="SI",'Energía Transada'!C392*'Energía Transada'!$J$16,0)</f>
        <v>0</v>
      </c>
      <c r="F392" s="16">
        <f ca="1">IF(A392&lt;=$J$18,OFFSET('Anexo I'!$B$1,MATCH(YEAR($J$8),'Anexo I'!$A:$A,0)-1+23,MONTH($J$8)),0)</f>
        <v>7.68</v>
      </c>
      <c r="G392" s="16">
        <v>7.68</v>
      </c>
    </row>
    <row r="393" spans="1:7" x14ac:dyDescent="0.2">
      <c r="A393" s="8">
        <v>384</v>
      </c>
      <c r="B393" s="9">
        <f>$K$3*'Punto de Medida'!C393</f>
        <v>2989.5710450060005</v>
      </c>
      <c r="C393" s="18">
        <f>$K$4*'Punto de Medida'!D393</f>
        <v>7661.97244925</v>
      </c>
      <c r="D393" s="9">
        <f ca="1">IF($J$13="SI",B393,'Energía Transada'!B393*'Energía Transada'!$J$15)</f>
        <v>2989.5710450060005</v>
      </c>
      <c r="E393" s="18">
        <f>IF($J$13="SI",'Energía Transada'!C393*'Energía Transada'!$J$16,0)</f>
        <v>0</v>
      </c>
      <c r="F393" s="16">
        <f ca="1">IF(A393&lt;=$J$18,OFFSET('Anexo I'!$B$1,MATCH(YEAR($J$8),'Anexo I'!$A:$A,0)-1+24,MONTH($J$8)),0)</f>
        <v>7.68</v>
      </c>
      <c r="G393" s="16">
        <v>7.68</v>
      </c>
    </row>
    <row r="394" spans="1:7" x14ac:dyDescent="0.2">
      <c r="A394" s="8">
        <v>385</v>
      </c>
      <c r="B394" s="9">
        <f>$K$3*'Punto de Medida'!C394</f>
        <v>4184.5910443470002</v>
      </c>
      <c r="C394" s="18">
        <f>$K$4*'Punto de Medida'!D394</f>
        <v>4072.6502767299999</v>
      </c>
      <c r="D394" s="9">
        <f ca="1">IF($J$13="SI",B394,'Energía Transada'!B394*'Energía Transada'!$J$15)</f>
        <v>4184.5910443470002</v>
      </c>
      <c r="E394" s="18">
        <f>IF($J$13="SI",'Energía Transada'!C394*'Energía Transada'!$J$16,0)</f>
        <v>0</v>
      </c>
      <c r="F394" s="16">
        <f ca="1">IF(A394&lt;=$J$18,OFFSET('Anexo I'!$B$1,MATCH(YEAR($J$8),'Anexo I'!$A:$A,0)-1+1,MONTH($J$8)),0)</f>
        <v>7.68</v>
      </c>
      <c r="G394" s="16">
        <v>7.68</v>
      </c>
    </row>
    <row r="395" spans="1:7" x14ac:dyDescent="0.2">
      <c r="A395" s="8">
        <v>386</v>
      </c>
      <c r="B395" s="9">
        <f>$K$3*'Punto de Medida'!C395</f>
        <v>7509.7056160000011</v>
      </c>
      <c r="C395" s="18">
        <f>$K$4*'Punto de Medida'!D395</f>
        <v>3823.0077842599994</v>
      </c>
      <c r="D395" s="9">
        <f ca="1">IF($J$13="SI",B395,'Energía Transada'!B395*'Energía Transada'!$J$15)</f>
        <v>7509.7056160000011</v>
      </c>
      <c r="E395" s="18">
        <f>IF($J$13="SI",'Energía Transada'!C395*'Energía Transada'!$J$16,0)</f>
        <v>0</v>
      </c>
      <c r="F395" s="16">
        <f ca="1">IF(A395&lt;=$J$18,OFFSET('Anexo I'!$B$1,MATCH(YEAR($J$8),'Anexo I'!$A:$A,0)-1+2,MONTH($J$8)),0)</f>
        <v>7.68</v>
      </c>
      <c r="G395" s="16">
        <v>7.68</v>
      </c>
    </row>
    <row r="396" spans="1:7" x14ac:dyDescent="0.2">
      <c r="A396" s="8">
        <v>387</v>
      </c>
      <c r="B396" s="9">
        <f>$K$3*'Punto de Medida'!C396</f>
        <v>7510.6523100000013</v>
      </c>
      <c r="C396" s="18">
        <f>$K$4*'Punto de Medida'!D396</f>
        <v>1107.8601247637</v>
      </c>
      <c r="D396" s="9">
        <f ca="1">IF($J$13="SI",B396,'Energía Transada'!B396*'Energía Transada'!$J$15)</f>
        <v>7510.6523100000013</v>
      </c>
      <c r="E396" s="18">
        <f>IF($J$13="SI",'Energía Transada'!C396*'Energía Transada'!$J$16,0)</f>
        <v>0</v>
      </c>
      <c r="F396" s="16">
        <f ca="1">IF(A396&lt;=$J$18,OFFSET('Anexo I'!$B$1,MATCH(YEAR($J$8),'Anexo I'!$A:$A,0)-1+3,MONTH($J$8)),0)</f>
        <v>7.68</v>
      </c>
      <c r="G396" s="16">
        <v>7.68</v>
      </c>
    </row>
    <row r="397" spans="1:7" x14ac:dyDescent="0.2">
      <c r="A397" s="8">
        <v>388</v>
      </c>
      <c r="B397" s="9">
        <f>$K$3*'Punto de Medida'!C397</f>
        <v>5849.1329190000006</v>
      </c>
      <c r="C397" s="18">
        <f>$K$4*'Punto de Medida'!D397</f>
        <v>749.86287378379996</v>
      </c>
      <c r="D397" s="9">
        <f ca="1">IF($J$13="SI",B397,'Energía Transada'!B397*'Energía Transada'!$J$15)</f>
        <v>5849.1329190000006</v>
      </c>
      <c r="E397" s="18">
        <f>IF($J$13="SI",'Energía Transada'!C397*'Energía Transada'!$J$16,0)</f>
        <v>0</v>
      </c>
      <c r="F397" s="16">
        <f ca="1">IF(A397&lt;=$J$18,OFFSET('Anexo I'!$B$1,MATCH(YEAR($J$8),'Anexo I'!$A:$A,0)-1+4,MONTH($J$8)),0)</f>
        <v>7.68</v>
      </c>
      <c r="G397" s="16">
        <v>7.68</v>
      </c>
    </row>
    <row r="398" spans="1:7" x14ac:dyDescent="0.2">
      <c r="A398" s="8">
        <v>389</v>
      </c>
      <c r="B398" s="9">
        <f>$K$3*'Punto de Medida'!C398</f>
        <v>4687.9274360310001</v>
      </c>
      <c r="C398" s="18">
        <f>$K$4*'Punto de Medida'!D398</f>
        <v>1180.1019081096001</v>
      </c>
      <c r="D398" s="9">
        <f ca="1">IF($J$13="SI",B398,'Energía Transada'!B398*'Energía Transada'!$J$15)</f>
        <v>4687.9274360310001</v>
      </c>
      <c r="E398" s="18">
        <f>IF($J$13="SI",'Energía Transada'!C398*'Energía Transada'!$J$16,0)</f>
        <v>0</v>
      </c>
      <c r="F398" s="16">
        <f ca="1">IF(A398&lt;=$J$18,OFFSET('Anexo I'!$B$1,MATCH(YEAR($J$8),'Anexo I'!$A:$A,0)-1+5,MONTH($J$8)),0)</f>
        <v>7.68</v>
      </c>
      <c r="G398" s="16">
        <v>7.68</v>
      </c>
    </row>
    <row r="399" spans="1:7" x14ac:dyDescent="0.2">
      <c r="A399" s="8">
        <v>390</v>
      </c>
      <c r="B399" s="9">
        <f>$K$3*'Punto de Medida'!C399</f>
        <v>4905.0813027510003</v>
      </c>
      <c r="C399" s="18">
        <f>$K$4*'Punto de Medida'!D399</f>
        <v>1217.5864345309001</v>
      </c>
      <c r="D399" s="9">
        <f ca="1">IF($J$13="SI",B399,'Energía Transada'!B399*'Energía Transada'!$J$15)</f>
        <v>4905.0813027510003</v>
      </c>
      <c r="E399" s="18">
        <f>IF($J$13="SI",'Energía Transada'!C399*'Energía Transada'!$J$16,0)</f>
        <v>0</v>
      </c>
      <c r="F399" s="16">
        <f ca="1">IF(A399&lt;=$J$18,OFFSET('Anexo I'!$B$1,MATCH(YEAR($J$8),'Anexo I'!$A:$A,0)-1+6,MONTH($J$8)),0)</f>
        <v>7.68</v>
      </c>
      <c r="G399" s="16">
        <v>7.68</v>
      </c>
    </row>
    <row r="400" spans="1:7" x14ac:dyDescent="0.2">
      <c r="A400" s="8">
        <v>391</v>
      </c>
      <c r="B400" s="9">
        <f>$K$3*'Punto de Medida'!C400</f>
        <v>3366.1326527780002</v>
      </c>
      <c r="C400" s="18">
        <f>$K$4*'Punto de Medida'!D400</f>
        <v>1024.1111669137999</v>
      </c>
      <c r="D400" s="9">
        <f ca="1">IF($J$13="SI",B400,'Energía Transada'!B400*'Energía Transada'!$J$15)</f>
        <v>3366.1326527780002</v>
      </c>
      <c r="E400" s="18">
        <f>IF($J$13="SI",'Energía Transada'!C400*'Energía Transada'!$J$16,0)</f>
        <v>0</v>
      </c>
      <c r="F400" s="16">
        <f ca="1">IF(A400&lt;=$J$18,OFFSET('Anexo I'!$B$1,MATCH(YEAR($J$8),'Anexo I'!$A:$A,0)-1+7,MONTH($J$8)),0)</f>
        <v>7.68</v>
      </c>
      <c r="G400" s="16">
        <v>7.68</v>
      </c>
    </row>
    <row r="401" spans="1:7" x14ac:dyDescent="0.2">
      <c r="A401" s="8">
        <v>392</v>
      </c>
      <c r="B401" s="9">
        <f>$K$3*'Punto de Medida'!C401</f>
        <v>3202.0402011220003</v>
      </c>
      <c r="C401" s="18">
        <f>$K$4*'Punto de Medida'!D401</f>
        <v>1593.2409159827998</v>
      </c>
      <c r="D401" s="9">
        <f ca="1">IF($J$13="SI",B401,'Energía Transada'!B401*'Energía Transada'!$J$15)</f>
        <v>3202.0402011220003</v>
      </c>
      <c r="E401" s="18">
        <f>IF($J$13="SI",'Energía Transada'!C401*'Energía Transada'!$J$16,0)</f>
        <v>0</v>
      </c>
      <c r="F401" s="16">
        <f ca="1">IF(A401&lt;=$J$18,OFFSET('Anexo I'!$B$1,MATCH(YEAR($J$8),'Anexo I'!$A:$A,0)-1+8,MONTH($J$8)),0)</f>
        <v>0</v>
      </c>
      <c r="G401" s="16">
        <v>0</v>
      </c>
    </row>
    <row r="402" spans="1:7" x14ac:dyDescent="0.2">
      <c r="A402" s="8">
        <v>393</v>
      </c>
      <c r="B402" s="9">
        <f>$K$3*'Punto de Medida'!C402</f>
        <v>1673.1515271100002</v>
      </c>
      <c r="C402" s="18">
        <f>$K$4*'Punto de Medida'!D402</f>
        <v>1333.8776002503</v>
      </c>
      <c r="D402" s="9">
        <f ca="1">IF($J$13="SI",B402,'Energía Transada'!B402*'Energía Transada'!$J$15)</f>
        <v>1673.1515271100002</v>
      </c>
      <c r="E402" s="18">
        <f>IF($J$13="SI",'Energía Transada'!C402*'Energía Transada'!$J$16,0)</f>
        <v>0</v>
      </c>
      <c r="F402" s="16">
        <f ca="1">IF(A402&lt;=$J$18,OFFSET('Anexo I'!$B$1,MATCH(YEAR($J$8),'Anexo I'!$A:$A,0)-1+9,MONTH($J$8)),0)</f>
        <v>0</v>
      </c>
      <c r="G402" s="16">
        <v>0</v>
      </c>
    </row>
    <row r="403" spans="1:7" x14ac:dyDescent="0.2">
      <c r="A403" s="8">
        <v>394</v>
      </c>
      <c r="B403" s="9">
        <f>$K$3*'Punto de Medida'!C403</f>
        <v>468.874623364</v>
      </c>
      <c r="C403" s="18">
        <f>$K$4*'Punto de Medida'!D403</f>
        <v>3124.1504966699999</v>
      </c>
      <c r="D403" s="9">
        <f ca="1">IF($J$13="SI",B403,'Energía Transada'!B403*'Energía Transada'!$J$15)</f>
        <v>468.874623364</v>
      </c>
      <c r="E403" s="18">
        <f>IF($J$13="SI",'Energía Transada'!C403*'Energía Transada'!$J$16,0)</f>
        <v>0</v>
      </c>
      <c r="F403" s="16">
        <f ca="1">IF(A403&lt;=$J$18,OFFSET('Anexo I'!$B$1,MATCH(YEAR($J$8),'Anexo I'!$A:$A,0)-1+10,MONTH($J$8)),0)</f>
        <v>0</v>
      </c>
      <c r="G403" s="16">
        <v>0</v>
      </c>
    </row>
    <row r="404" spans="1:7" x14ac:dyDescent="0.2">
      <c r="A404" s="8">
        <v>395</v>
      </c>
      <c r="B404" s="9">
        <f>$K$3*'Punto de Medida'!C404</f>
        <v>380.18769822600001</v>
      </c>
      <c r="C404" s="18">
        <f>$K$4*'Punto de Medida'!D404</f>
        <v>2351.7406216318</v>
      </c>
      <c r="D404" s="9">
        <f ca="1">IF($J$13="SI",B404,'Energía Transada'!B404*'Energía Transada'!$J$15)</f>
        <v>380.18769822600001</v>
      </c>
      <c r="E404" s="18">
        <f>IF($J$13="SI",'Energía Transada'!C404*'Energía Transada'!$J$16,0)</f>
        <v>0</v>
      </c>
      <c r="F404" s="16">
        <f ca="1">IF(A404&lt;=$J$18,OFFSET('Anexo I'!$B$1,MATCH(YEAR($J$8),'Anexo I'!$A:$A,0)-1+11,MONTH($J$8)),0)</f>
        <v>0</v>
      </c>
      <c r="G404" s="16">
        <v>0</v>
      </c>
    </row>
    <row r="405" spans="1:7" x14ac:dyDescent="0.2">
      <c r="A405" s="8">
        <v>396</v>
      </c>
      <c r="B405" s="9">
        <f>$K$3*'Punto de Medida'!C405</f>
        <v>664.668579561</v>
      </c>
      <c r="C405" s="18">
        <f>$K$4*'Punto de Medida'!D405</f>
        <v>1625.4703478671001</v>
      </c>
      <c r="D405" s="9">
        <f ca="1">IF($J$13="SI",B405,'Energía Transada'!B405*'Energía Transada'!$J$15)</f>
        <v>664.668579561</v>
      </c>
      <c r="E405" s="18">
        <f>IF($J$13="SI",'Energía Transada'!C405*'Energía Transada'!$J$16,0)</f>
        <v>0</v>
      </c>
      <c r="F405" s="16">
        <f ca="1">IF(A405&lt;=$J$18,OFFSET('Anexo I'!$B$1,MATCH(YEAR($J$8),'Anexo I'!$A:$A,0)-1+12,MONTH($J$8)),0)</f>
        <v>0</v>
      </c>
      <c r="G405" s="16">
        <v>0</v>
      </c>
    </row>
    <row r="406" spans="1:7" x14ac:dyDescent="0.2">
      <c r="A406" s="8">
        <v>397</v>
      </c>
      <c r="B406" s="9">
        <f>$K$3*'Punto de Medida'!C406</f>
        <v>1011.7142289660001</v>
      </c>
      <c r="C406" s="18">
        <f>$K$4*'Punto de Medida'!D406</f>
        <v>1702.7163827946999</v>
      </c>
      <c r="D406" s="9">
        <f ca="1">IF($J$13="SI",B406,'Energía Transada'!B406*'Energía Transada'!$J$15)</f>
        <v>1011.7142289660001</v>
      </c>
      <c r="E406" s="18">
        <f>IF($J$13="SI",'Energía Transada'!C406*'Energía Transada'!$J$16,0)</f>
        <v>0</v>
      </c>
      <c r="F406" s="16">
        <f ca="1">IF(A406&lt;=$J$18,OFFSET('Anexo I'!$B$1,MATCH(YEAR($J$8),'Anexo I'!$A:$A,0)-1+13,MONTH($J$8)),0)</f>
        <v>0</v>
      </c>
      <c r="G406" s="16">
        <v>0</v>
      </c>
    </row>
    <row r="407" spans="1:7" x14ac:dyDescent="0.2">
      <c r="A407" s="8">
        <v>398</v>
      </c>
      <c r="B407" s="9">
        <f>$K$3*'Punto de Medida'!C407</f>
        <v>893.934420456</v>
      </c>
      <c r="C407" s="18">
        <f>$K$4*'Punto de Medida'!D407</f>
        <v>2502.7391094145996</v>
      </c>
      <c r="D407" s="9">
        <f ca="1">IF($J$13="SI",B407,'Energía Transada'!B407*'Energía Transada'!$J$15)</f>
        <v>893.934420456</v>
      </c>
      <c r="E407" s="18">
        <f>IF($J$13="SI",'Energía Transada'!C407*'Energía Transada'!$J$16,0)</f>
        <v>0</v>
      </c>
      <c r="F407" s="16">
        <f ca="1">IF(A407&lt;=$J$18,OFFSET('Anexo I'!$B$1,MATCH(YEAR($J$8),'Anexo I'!$A:$A,0)-1+14,MONTH($J$8)),0)</f>
        <v>0</v>
      </c>
      <c r="G407" s="16">
        <v>0</v>
      </c>
    </row>
    <row r="408" spans="1:7" x14ac:dyDescent="0.2">
      <c r="A408" s="8">
        <v>399</v>
      </c>
      <c r="B408" s="9">
        <f>$K$3*'Punto de Medida'!C408</f>
        <v>2009.5350232369999</v>
      </c>
      <c r="C408" s="18">
        <f>$K$4*'Punto de Medida'!D408</f>
        <v>2852.0986290300002</v>
      </c>
      <c r="D408" s="9">
        <f ca="1">IF($J$13="SI",B408,'Energía Transada'!B408*'Energía Transada'!$J$15)</f>
        <v>2009.5350232369999</v>
      </c>
      <c r="E408" s="18">
        <f>IF($J$13="SI",'Energía Transada'!C408*'Energía Transada'!$J$16,0)</f>
        <v>0</v>
      </c>
      <c r="F408" s="16">
        <f ca="1">IF(A408&lt;=$J$18,OFFSET('Anexo I'!$B$1,MATCH(YEAR($J$8),'Anexo I'!$A:$A,0)-1+15,MONTH($J$8)),0)</f>
        <v>0</v>
      </c>
      <c r="G408" s="16">
        <v>0</v>
      </c>
    </row>
    <row r="409" spans="1:7" x14ac:dyDescent="0.2">
      <c r="A409" s="8">
        <v>400</v>
      </c>
      <c r="B409" s="9">
        <f>$K$3*'Punto de Medida'!C409</f>
        <v>3063.5523275910004</v>
      </c>
      <c r="C409" s="18">
        <f>$K$4*'Punto de Medida'!D409</f>
        <v>2089.7107964767997</v>
      </c>
      <c r="D409" s="9">
        <f ca="1">IF($J$13="SI",B409,'Energía Transada'!B409*'Energía Transada'!$J$15)</f>
        <v>3063.5523275910004</v>
      </c>
      <c r="E409" s="18">
        <f>IF($J$13="SI",'Energía Transada'!C409*'Energía Transada'!$J$16,0)</f>
        <v>0</v>
      </c>
      <c r="F409" s="16">
        <f ca="1">IF(A409&lt;=$J$18,OFFSET('Anexo I'!$B$1,MATCH(YEAR($J$8),'Anexo I'!$A:$A,0)-1+16,MONTH($J$8)),0)</f>
        <v>0</v>
      </c>
      <c r="G409" s="16">
        <v>0</v>
      </c>
    </row>
    <row r="410" spans="1:7" x14ac:dyDescent="0.2">
      <c r="A410" s="8">
        <v>401</v>
      </c>
      <c r="B410" s="9">
        <f>$K$3*'Punto de Medida'!C410</f>
        <v>4523.7336757479998</v>
      </c>
      <c r="C410" s="18">
        <f>$K$4*'Punto de Medida'!D410</f>
        <v>2615.4348795379001</v>
      </c>
      <c r="D410" s="9">
        <f ca="1">IF($J$13="SI",B410,'Energía Transada'!B410*'Energía Transada'!$J$15)</f>
        <v>4523.7336757479998</v>
      </c>
      <c r="E410" s="18">
        <f>IF($J$13="SI",'Energía Transada'!C410*'Energía Transada'!$J$16,0)</f>
        <v>0</v>
      </c>
      <c r="F410" s="16">
        <f ca="1">IF(A410&lt;=$J$18,OFFSET('Anexo I'!$B$1,MATCH(YEAR($J$8),'Anexo I'!$A:$A,0)-1+17,MONTH($J$8)),0)</f>
        <v>0</v>
      </c>
      <c r="G410" s="16">
        <v>0</v>
      </c>
    </row>
    <row r="411" spans="1:7" x14ac:dyDescent="0.2">
      <c r="A411" s="8">
        <v>402</v>
      </c>
      <c r="B411" s="9">
        <f>$K$3*'Punto de Medida'!C411</f>
        <v>4405.3930292469995</v>
      </c>
      <c r="C411" s="18">
        <f>$K$4*'Punto de Medida'!D411</f>
        <v>1528.4684833130998</v>
      </c>
      <c r="D411" s="9">
        <f ca="1">IF($J$13="SI",B411,'Energía Transada'!B411*'Energía Transada'!$J$15)</f>
        <v>4405.3930292469995</v>
      </c>
      <c r="E411" s="18">
        <f>IF($J$13="SI",'Energía Transada'!C411*'Energía Transada'!$J$16,0)</f>
        <v>0</v>
      </c>
      <c r="F411" s="16">
        <f ca="1">IF(A411&lt;=$J$18,OFFSET('Anexo I'!$B$1,MATCH(YEAR($J$8),'Anexo I'!$A:$A,0)-1+18,MONTH($J$8)),0)</f>
        <v>7.68</v>
      </c>
      <c r="G411" s="16">
        <v>6.1440000000000001</v>
      </c>
    </row>
    <row r="412" spans="1:7" x14ac:dyDescent="0.2">
      <c r="A412" s="8">
        <v>403</v>
      </c>
      <c r="B412" s="9">
        <f>$K$3*'Punto de Medida'!C412</f>
        <v>4130.2358364049996</v>
      </c>
      <c r="C412" s="18">
        <f>$K$4*'Punto de Medida'!D412</f>
        <v>1309.9763034834</v>
      </c>
      <c r="D412" s="9">
        <f ca="1">IF($J$13="SI",B412,'Energía Transada'!B412*'Energía Transada'!$J$15)</f>
        <v>4130.2358364049996</v>
      </c>
      <c r="E412" s="18">
        <f>IF($J$13="SI",'Energía Transada'!C412*'Energía Transada'!$J$16,0)</f>
        <v>0</v>
      </c>
      <c r="F412" s="16">
        <f ca="1">IF(A412&lt;=$J$18,OFFSET('Anexo I'!$B$1,MATCH(YEAR($J$8),'Anexo I'!$A:$A,0)-1+19,MONTH($J$8)),0)</f>
        <v>7.68</v>
      </c>
      <c r="G412" s="16">
        <v>6.1440000000000001</v>
      </c>
    </row>
    <row r="413" spans="1:7" x14ac:dyDescent="0.2">
      <c r="A413" s="8">
        <v>404</v>
      </c>
      <c r="B413" s="9">
        <f>$K$3*'Punto de Medida'!C413</f>
        <v>3147.322065972</v>
      </c>
      <c r="C413" s="18">
        <f>$K$4*'Punto de Medida'!D413</f>
        <v>7318.8986253599996</v>
      </c>
      <c r="D413" s="9">
        <f ca="1">IF($J$13="SI",B413,'Energía Transada'!B413*'Energía Transada'!$J$15)</f>
        <v>3147.322065972</v>
      </c>
      <c r="E413" s="18">
        <f>IF($J$13="SI",'Energía Transada'!C413*'Energía Transada'!$J$16,0)</f>
        <v>0</v>
      </c>
      <c r="F413" s="16">
        <f ca="1">IF(A413&lt;=$J$18,OFFSET('Anexo I'!$B$1,MATCH(YEAR($J$8),'Anexo I'!$A:$A,0)-1+20,MONTH($J$8)),0)</f>
        <v>7.68</v>
      </c>
      <c r="G413" s="16">
        <v>7.68</v>
      </c>
    </row>
    <row r="414" spans="1:7" x14ac:dyDescent="0.2">
      <c r="A414" s="8">
        <v>405</v>
      </c>
      <c r="B414" s="9">
        <f>$K$3*'Punto de Medida'!C414</f>
        <v>5189.7322148770008</v>
      </c>
      <c r="C414" s="18">
        <f>$K$4*'Punto de Medida'!D414</f>
        <v>5996.6801945400002</v>
      </c>
      <c r="D414" s="9">
        <f ca="1">IF($J$13="SI",B414,'Energía Transada'!B414*'Energía Transada'!$J$15)</f>
        <v>5189.7322148770008</v>
      </c>
      <c r="E414" s="18">
        <f>IF($J$13="SI",'Energía Transada'!C414*'Energía Transada'!$J$16,0)</f>
        <v>0</v>
      </c>
      <c r="F414" s="16">
        <f ca="1">IF(A414&lt;=$J$18,OFFSET('Anexo I'!$B$1,MATCH(YEAR($J$8),'Anexo I'!$A:$A,0)-1+21,MONTH($J$8)),0)</f>
        <v>7.68</v>
      </c>
      <c r="G414" s="16">
        <v>7.68</v>
      </c>
    </row>
    <row r="415" spans="1:7" x14ac:dyDescent="0.2">
      <c r="A415" s="8">
        <v>406</v>
      </c>
      <c r="B415" s="9">
        <f>$K$3*'Punto de Medida'!C415</f>
        <v>3147.0307387820003</v>
      </c>
      <c r="C415" s="18">
        <f>$K$4*'Punto de Medida'!D415</f>
        <v>8407.8817862200012</v>
      </c>
      <c r="D415" s="9">
        <f ca="1">IF($J$13="SI",B415,'Energía Transada'!B415*'Energía Transada'!$J$15)</f>
        <v>3147.0307387820003</v>
      </c>
      <c r="E415" s="18">
        <f>IF($J$13="SI",'Energía Transada'!C415*'Energía Transada'!$J$16,0)</f>
        <v>0</v>
      </c>
      <c r="F415" s="16">
        <f ca="1">IF(A415&lt;=$J$18,OFFSET('Anexo I'!$B$1,MATCH(YEAR($J$8),'Anexo I'!$A:$A,0)-1+22,MONTH($J$8)),0)</f>
        <v>7.68</v>
      </c>
      <c r="G415" s="16">
        <v>7.68</v>
      </c>
    </row>
    <row r="416" spans="1:7" x14ac:dyDescent="0.2">
      <c r="A416" s="8">
        <v>407</v>
      </c>
      <c r="B416" s="9">
        <f>$K$3*'Punto de Medida'!C416</f>
        <v>3775.4495693110007</v>
      </c>
      <c r="C416" s="18">
        <f>$K$4*'Punto de Medida'!D416</f>
        <v>11529.664193529998</v>
      </c>
      <c r="D416" s="9">
        <f ca="1">IF($J$13="SI",B416,'Energía Transada'!B416*'Energía Transada'!$J$15)</f>
        <v>3775.4495693110007</v>
      </c>
      <c r="E416" s="18">
        <f>IF($J$13="SI",'Energía Transada'!C416*'Energía Transada'!$J$16,0)</f>
        <v>0</v>
      </c>
      <c r="F416" s="16">
        <f ca="1">IF(A416&lt;=$J$18,OFFSET('Anexo I'!$B$1,MATCH(YEAR($J$8),'Anexo I'!$A:$A,0)-1+23,MONTH($J$8)),0)</f>
        <v>7.68</v>
      </c>
      <c r="G416" s="16">
        <v>7.68</v>
      </c>
    </row>
    <row r="417" spans="1:7" x14ac:dyDescent="0.2">
      <c r="A417" s="8">
        <v>408</v>
      </c>
      <c r="B417" s="9">
        <f>$K$3*'Punto de Medida'!C417</f>
        <v>3992.7904672810005</v>
      </c>
      <c r="C417" s="18">
        <f>$K$4*'Punto de Medida'!D417</f>
        <v>13875.245992440003</v>
      </c>
      <c r="D417" s="9">
        <f ca="1">IF($J$13="SI",B417,'Energía Transada'!B417*'Energía Transada'!$J$15)</f>
        <v>3992.7904672810005</v>
      </c>
      <c r="E417" s="18">
        <f>IF($J$13="SI",'Energía Transada'!C417*'Energía Transada'!$J$16,0)</f>
        <v>0</v>
      </c>
      <c r="F417" s="16">
        <f ca="1">IF(A417&lt;=$J$18,OFFSET('Anexo I'!$B$1,MATCH(YEAR($J$8),'Anexo I'!$A:$A,0)-1+24,MONTH($J$8)),0)</f>
        <v>7.68</v>
      </c>
      <c r="G417" s="16">
        <v>7.68</v>
      </c>
    </row>
    <row r="418" spans="1:7" x14ac:dyDescent="0.2">
      <c r="A418" s="8">
        <v>409</v>
      </c>
      <c r="B418" s="9">
        <f>$K$3*'Punto de Medida'!C418</f>
        <v>4732.413013622001</v>
      </c>
      <c r="C418" s="18">
        <f>$K$4*'Punto de Medida'!D418</f>
        <v>14002.339214570002</v>
      </c>
      <c r="D418" s="9">
        <f ca="1">IF($J$13="SI",B418,'Energía Transada'!B418*'Energía Transada'!$J$15)</f>
        <v>4732.413013622001</v>
      </c>
      <c r="E418" s="18">
        <f>IF($J$13="SI",'Energía Transada'!C418*'Energía Transada'!$J$16,0)</f>
        <v>0</v>
      </c>
      <c r="F418" s="16">
        <f ca="1">IF(A418&lt;=$J$18,OFFSET('Anexo I'!$B$1,MATCH(YEAR($J$8),'Anexo I'!$A:$A,0)-1+1,MONTH($J$8)),0)</f>
        <v>7.68</v>
      </c>
      <c r="G418" s="16">
        <v>7.68</v>
      </c>
    </row>
    <row r="419" spans="1:7" x14ac:dyDescent="0.2">
      <c r="A419" s="8">
        <v>410</v>
      </c>
      <c r="B419" s="9">
        <f>$K$3*'Punto de Medida'!C419</f>
        <v>4415.7817710999998</v>
      </c>
      <c r="C419" s="18">
        <f>$K$4*'Punto de Medida'!D419</f>
        <v>11918.178019789999</v>
      </c>
      <c r="D419" s="9">
        <f ca="1">IF($J$13="SI",B419,'Energía Transada'!B419*'Energía Transada'!$J$15)</f>
        <v>4415.7817710999998</v>
      </c>
      <c r="E419" s="18">
        <f>IF($J$13="SI",'Energía Transada'!C419*'Energía Transada'!$J$16,0)</f>
        <v>0</v>
      </c>
      <c r="F419" s="16">
        <f ca="1">IF(A419&lt;=$J$18,OFFSET('Anexo I'!$B$1,MATCH(YEAR($J$8),'Anexo I'!$A:$A,0)-1+2,MONTH($J$8)),0)</f>
        <v>7.68</v>
      </c>
      <c r="G419" s="16">
        <v>7.68</v>
      </c>
    </row>
    <row r="420" spans="1:7" x14ac:dyDescent="0.2">
      <c r="A420" s="8">
        <v>411</v>
      </c>
      <c r="B420" s="9">
        <f>$K$3*'Punto de Medida'!C420</f>
        <v>8218.7444429999996</v>
      </c>
      <c r="C420" s="18">
        <f>$K$4*'Punto de Medida'!D420</f>
        <v>12748.582531369999</v>
      </c>
      <c r="D420" s="9">
        <f ca="1">IF($J$13="SI",B420,'Energía Transada'!B420*'Energía Transada'!$J$15)</f>
        <v>8218.7444429999996</v>
      </c>
      <c r="E420" s="18">
        <f>IF($J$13="SI",'Energía Transada'!C420*'Energía Transada'!$J$16,0)</f>
        <v>0</v>
      </c>
      <c r="F420" s="16">
        <f ca="1">IF(A420&lt;=$J$18,OFFSET('Anexo I'!$B$1,MATCH(YEAR($J$8),'Anexo I'!$A:$A,0)-1+3,MONTH($J$8)),0)</f>
        <v>7.68</v>
      </c>
      <c r="G420" s="16">
        <v>7.68</v>
      </c>
    </row>
    <row r="421" spans="1:7" x14ac:dyDescent="0.2">
      <c r="A421" s="8">
        <v>412</v>
      </c>
      <c r="B421" s="9">
        <f>$K$3*'Punto de Medida'!C421</f>
        <v>11358.235777</v>
      </c>
      <c r="C421" s="18">
        <f>$K$4*'Punto de Medida'!D421</f>
        <v>10229.21924409</v>
      </c>
      <c r="D421" s="9">
        <f ca="1">IF($J$13="SI",B421,'Energía Transada'!B421*'Energía Transada'!$J$15)</f>
        <v>11358.235777</v>
      </c>
      <c r="E421" s="18">
        <f>IF($J$13="SI",'Energía Transada'!C421*'Energía Transada'!$J$16,0)</f>
        <v>0</v>
      </c>
      <c r="F421" s="16">
        <f ca="1">IF(A421&lt;=$J$18,OFFSET('Anexo I'!$B$1,MATCH(YEAR($J$8),'Anexo I'!$A:$A,0)-1+4,MONTH($J$8)),0)</f>
        <v>7.68</v>
      </c>
      <c r="G421" s="16">
        <v>7.68</v>
      </c>
    </row>
    <row r="422" spans="1:7" x14ac:dyDescent="0.2">
      <c r="A422" s="8">
        <v>413</v>
      </c>
      <c r="B422" s="9">
        <f>$K$3*'Punto de Medida'!C422</f>
        <v>10632.838748</v>
      </c>
      <c r="C422" s="18">
        <f>$K$4*'Punto de Medida'!D422</f>
        <v>11950.682404009998</v>
      </c>
      <c r="D422" s="9">
        <f ca="1">IF($J$13="SI",B422,'Energía Transada'!B422*'Energía Transada'!$J$15)</f>
        <v>10632.838748</v>
      </c>
      <c r="E422" s="18">
        <f>IF($J$13="SI",'Energía Transada'!C422*'Energía Transada'!$J$16,0)</f>
        <v>0</v>
      </c>
      <c r="F422" s="16">
        <f ca="1">IF(A422&lt;=$J$18,OFFSET('Anexo I'!$B$1,MATCH(YEAR($J$8),'Anexo I'!$A:$A,0)-1+5,MONTH($J$8)),0)</f>
        <v>7.68</v>
      </c>
      <c r="G422" s="16">
        <v>7.68</v>
      </c>
    </row>
    <row r="423" spans="1:7" x14ac:dyDescent="0.2">
      <c r="A423" s="8">
        <v>414</v>
      </c>
      <c r="B423" s="9">
        <f>$K$3*'Punto de Medida'!C423</f>
        <v>7848.4220360000018</v>
      </c>
      <c r="C423" s="18">
        <f>$K$4*'Punto de Medida'!D423</f>
        <v>13219.630505339999</v>
      </c>
      <c r="D423" s="9">
        <f ca="1">IF($J$13="SI",B423,'Energía Transada'!B423*'Energía Transada'!$J$15)</f>
        <v>7848.4220360000018</v>
      </c>
      <c r="E423" s="18">
        <f>IF($J$13="SI",'Energía Transada'!C423*'Energía Transada'!$J$16,0)</f>
        <v>0</v>
      </c>
      <c r="F423" s="16">
        <f ca="1">IF(A423&lt;=$J$18,OFFSET('Anexo I'!$B$1,MATCH(YEAR($J$8),'Anexo I'!$A:$A,0)-1+6,MONTH($J$8)),0)</f>
        <v>7.68</v>
      </c>
      <c r="G423" s="16">
        <v>7.68</v>
      </c>
    </row>
    <row r="424" spans="1:7" x14ac:dyDescent="0.2">
      <c r="A424" s="8">
        <v>415</v>
      </c>
      <c r="B424" s="9">
        <f>$K$3*'Punto de Medida'!C424</f>
        <v>3208.0763425480004</v>
      </c>
      <c r="C424" s="18">
        <f>$K$4*'Punto de Medida'!D424</f>
        <v>12917.55199455</v>
      </c>
      <c r="D424" s="9">
        <f ca="1">IF($J$13="SI",B424,'Energía Transada'!B424*'Energía Transada'!$J$15)</f>
        <v>3208.0763425480004</v>
      </c>
      <c r="E424" s="18">
        <f>IF($J$13="SI",'Energía Transada'!C424*'Energía Transada'!$J$16,0)</f>
        <v>0</v>
      </c>
      <c r="F424" s="16">
        <f ca="1">IF(A424&lt;=$J$18,OFFSET('Anexo I'!$B$1,MATCH(YEAR($J$8),'Anexo I'!$A:$A,0)-1+7,MONTH($J$8)),0)</f>
        <v>7.68</v>
      </c>
      <c r="G424" s="16">
        <v>7.68</v>
      </c>
    </row>
    <row r="425" spans="1:7" x14ac:dyDescent="0.2">
      <c r="A425" s="8">
        <v>416</v>
      </c>
      <c r="B425" s="9">
        <f>$K$3*'Punto de Medida'!C425</f>
        <v>1313.9694411060002</v>
      </c>
      <c r="C425" s="18">
        <f>$K$4*'Punto de Medida'!D425</f>
        <v>13806.76238984</v>
      </c>
      <c r="D425" s="9">
        <f ca="1">IF($J$13="SI",B425,'Energía Transada'!B425*'Energía Transada'!$J$15)</f>
        <v>1313.9694411060002</v>
      </c>
      <c r="E425" s="18">
        <f>IF($J$13="SI",'Energía Transada'!C425*'Energía Transada'!$J$16,0)</f>
        <v>0</v>
      </c>
      <c r="F425" s="16">
        <f ca="1">IF(A425&lt;=$J$18,OFFSET('Anexo I'!$B$1,MATCH(YEAR($J$8),'Anexo I'!$A:$A,0)-1+8,MONTH($J$8)),0)</f>
        <v>0</v>
      </c>
      <c r="G425" s="16">
        <v>0</v>
      </c>
    </row>
    <row r="426" spans="1:7" x14ac:dyDescent="0.2">
      <c r="A426" s="8">
        <v>417</v>
      </c>
      <c r="B426" s="9">
        <f>$K$3*'Punto de Medida'!C426</f>
        <v>137.72630010300003</v>
      </c>
      <c r="C426" s="18">
        <f>$K$4*'Punto de Medida'!D426</f>
        <v>2828.1167719</v>
      </c>
      <c r="D426" s="9">
        <f ca="1">IF($J$13="SI",B426,'Energía Transada'!B426*'Energía Transada'!$J$15)</f>
        <v>137.72630010300003</v>
      </c>
      <c r="E426" s="18">
        <f>IF($J$13="SI",'Energía Transada'!C426*'Energía Transada'!$J$16,0)</f>
        <v>0</v>
      </c>
      <c r="F426" s="16">
        <f ca="1">IF(A426&lt;=$J$18,OFFSET('Anexo I'!$B$1,MATCH(YEAR($J$8),'Anexo I'!$A:$A,0)-1+9,MONTH($J$8)),0)</f>
        <v>0</v>
      </c>
      <c r="G426" s="16">
        <v>0</v>
      </c>
    </row>
    <row r="427" spans="1:7" x14ac:dyDescent="0.2">
      <c r="A427" s="8">
        <v>418</v>
      </c>
      <c r="B427" s="9">
        <f>$K$3*'Punto de Medida'!C427</f>
        <v>208.12968850800002</v>
      </c>
      <c r="C427" s="18">
        <f>$K$4*'Punto de Medida'!D427</f>
        <v>0</v>
      </c>
      <c r="D427" s="9">
        <f ca="1">IF($J$13="SI",B427,'Energía Transada'!B427*'Energía Transada'!$J$15)</f>
        <v>208.12968850800002</v>
      </c>
      <c r="E427" s="18">
        <f>IF($J$13="SI",'Energía Transada'!C427*'Energía Transada'!$J$16,0)</f>
        <v>0</v>
      </c>
      <c r="F427" s="16">
        <f ca="1">IF(A427&lt;=$J$18,OFFSET('Anexo I'!$B$1,MATCH(YEAR($J$8),'Anexo I'!$A:$A,0)-1+10,MONTH($J$8)),0)</f>
        <v>0</v>
      </c>
      <c r="G427" s="16">
        <v>0</v>
      </c>
    </row>
    <row r="428" spans="1:7" x14ac:dyDescent="0.2">
      <c r="A428" s="8">
        <v>419</v>
      </c>
      <c r="B428" s="9">
        <f>$K$3*'Punto de Medida'!C428</f>
        <v>790.09711792200005</v>
      </c>
      <c r="C428" s="18">
        <f>$K$4*'Punto de Medida'!D428</f>
        <v>0</v>
      </c>
      <c r="D428" s="9">
        <f ca="1">IF($J$13="SI",B428,'Energía Transada'!B428*'Energía Transada'!$J$15)</f>
        <v>790.09711792200005</v>
      </c>
      <c r="E428" s="18">
        <f>IF($J$13="SI",'Energía Transada'!C428*'Energía Transada'!$J$16,0)</f>
        <v>0</v>
      </c>
      <c r="F428" s="16">
        <f ca="1">IF(A428&lt;=$J$18,OFFSET('Anexo I'!$B$1,MATCH(YEAR($J$8),'Anexo I'!$A:$A,0)-1+11,MONTH($J$8)),0)</f>
        <v>0</v>
      </c>
      <c r="G428" s="16">
        <v>0</v>
      </c>
    </row>
    <row r="429" spans="1:7" x14ac:dyDescent="0.2">
      <c r="A429" s="8">
        <v>420</v>
      </c>
      <c r="B429" s="9">
        <f>$K$3*'Punto de Medida'!C429</f>
        <v>669.10535209700004</v>
      </c>
      <c r="C429" s="18">
        <f>$K$4*'Punto de Medida'!D429</f>
        <v>0</v>
      </c>
      <c r="D429" s="9">
        <f ca="1">IF($J$13="SI",B429,'Energía Transada'!B429*'Energía Transada'!$J$15)</f>
        <v>669.10535209700004</v>
      </c>
      <c r="E429" s="18">
        <f>IF($J$13="SI",'Energía Transada'!C429*'Energía Transada'!$J$16,0)</f>
        <v>0</v>
      </c>
      <c r="F429" s="16">
        <f ca="1">IF(A429&lt;=$J$18,OFFSET('Anexo I'!$B$1,MATCH(YEAR($J$8),'Anexo I'!$A:$A,0)-1+12,MONTH($J$8)),0)</f>
        <v>0</v>
      </c>
      <c r="G429" s="16">
        <v>0</v>
      </c>
    </row>
    <row r="430" spans="1:7" x14ac:dyDescent="0.2">
      <c r="A430" s="8">
        <v>421</v>
      </c>
      <c r="B430" s="9">
        <f>$K$3*'Punto de Medida'!C430</f>
        <v>635.69981764099998</v>
      </c>
      <c r="C430" s="18">
        <f>$K$4*'Punto de Medida'!D430</f>
        <v>0</v>
      </c>
      <c r="D430" s="9">
        <f ca="1">IF($J$13="SI",B430,'Energía Transada'!B430*'Energía Transada'!$J$15)</f>
        <v>635.69981764099998</v>
      </c>
      <c r="E430" s="18">
        <f>IF($J$13="SI",'Energía Transada'!C430*'Energía Transada'!$J$16,0)</f>
        <v>0</v>
      </c>
      <c r="F430" s="16">
        <f ca="1">IF(A430&lt;=$J$18,OFFSET('Anexo I'!$B$1,MATCH(YEAR($J$8),'Anexo I'!$A:$A,0)-1+13,MONTH($J$8)),0)</f>
        <v>0</v>
      </c>
      <c r="G430" s="16">
        <v>0</v>
      </c>
    </row>
    <row r="431" spans="1:7" x14ac:dyDescent="0.2">
      <c r="A431" s="8">
        <v>422</v>
      </c>
      <c r="B431" s="9">
        <f>$K$3*'Punto de Medida'!C431</f>
        <v>316.56450325499998</v>
      </c>
      <c r="C431" s="18">
        <f>$K$4*'Punto de Medida'!D431</f>
        <v>0</v>
      </c>
      <c r="D431" s="9">
        <f ca="1">IF($J$13="SI",B431,'Energía Transada'!B431*'Energía Transada'!$J$15)</f>
        <v>316.56450325499998</v>
      </c>
      <c r="E431" s="18">
        <f>IF($J$13="SI",'Energía Transada'!C431*'Energía Transada'!$J$16,0)</f>
        <v>0</v>
      </c>
      <c r="F431" s="16">
        <f ca="1">IF(A431&lt;=$J$18,OFFSET('Anexo I'!$B$1,MATCH(YEAR($J$8),'Anexo I'!$A:$A,0)-1+14,MONTH($J$8)),0)</f>
        <v>0</v>
      </c>
      <c r="G431" s="16">
        <v>0</v>
      </c>
    </row>
    <row r="432" spans="1:7" x14ac:dyDescent="0.2">
      <c r="A432" s="8">
        <v>423</v>
      </c>
      <c r="B432" s="9">
        <f>$K$3*'Punto de Medida'!C432</f>
        <v>803.34984879100011</v>
      </c>
      <c r="C432" s="18">
        <f>$K$4*'Punto de Medida'!D432</f>
        <v>0</v>
      </c>
      <c r="D432" s="9">
        <f ca="1">IF($J$13="SI",B432,'Energía Transada'!B432*'Energía Transada'!$J$15)</f>
        <v>803.34984879100011</v>
      </c>
      <c r="E432" s="18">
        <f>IF($J$13="SI",'Energía Transada'!C432*'Energía Transada'!$J$16,0)</f>
        <v>0</v>
      </c>
      <c r="F432" s="16">
        <f ca="1">IF(A432&lt;=$J$18,OFFSET('Anexo I'!$B$1,MATCH(YEAR($J$8),'Anexo I'!$A:$A,0)-1+15,MONTH($J$8)),0)</f>
        <v>0</v>
      </c>
      <c r="G432" s="16">
        <v>0</v>
      </c>
    </row>
    <row r="433" spans="1:7" x14ac:dyDescent="0.2">
      <c r="A433" s="8">
        <v>424</v>
      </c>
      <c r="B433" s="9">
        <f>$K$3*'Punto de Medida'!C433</f>
        <v>2336.0042395830001</v>
      </c>
      <c r="C433" s="18">
        <f>$K$4*'Punto de Medida'!D433</f>
        <v>0</v>
      </c>
      <c r="D433" s="9">
        <f ca="1">IF($J$13="SI",B433,'Energía Transada'!B433*'Energía Transada'!$J$15)</f>
        <v>2336.0042395830001</v>
      </c>
      <c r="E433" s="18">
        <f>IF($J$13="SI",'Energía Transada'!C433*'Energía Transada'!$J$16,0)</f>
        <v>0</v>
      </c>
      <c r="F433" s="16">
        <f ca="1">IF(A433&lt;=$J$18,OFFSET('Anexo I'!$B$1,MATCH(YEAR($J$8),'Anexo I'!$A:$A,0)-1+16,MONTH($J$8)),0)</f>
        <v>0</v>
      </c>
      <c r="G433" s="16">
        <v>0</v>
      </c>
    </row>
    <row r="434" spans="1:7" x14ac:dyDescent="0.2">
      <c r="A434" s="8">
        <v>425</v>
      </c>
      <c r="B434" s="9">
        <f>$K$3*'Punto de Medida'!C434</f>
        <v>4529.9146689370009</v>
      </c>
      <c r="C434" s="18">
        <f>$K$4*'Punto de Medida'!D434</f>
        <v>0</v>
      </c>
      <c r="D434" s="9">
        <f ca="1">IF($J$13="SI",B434,'Energía Transada'!B434*'Energía Transada'!$J$15)</f>
        <v>4529.9146689370009</v>
      </c>
      <c r="E434" s="18">
        <f>IF($J$13="SI",'Energía Transada'!C434*'Energía Transada'!$J$16,0)</f>
        <v>0</v>
      </c>
      <c r="F434" s="16">
        <f ca="1">IF(A434&lt;=$J$18,OFFSET('Anexo I'!$B$1,MATCH(YEAR($J$8),'Anexo I'!$A:$A,0)-1+17,MONTH($J$8)),0)</f>
        <v>0</v>
      </c>
      <c r="G434" s="16">
        <v>0</v>
      </c>
    </row>
    <row r="435" spans="1:7" x14ac:dyDescent="0.2">
      <c r="A435" s="8">
        <v>426</v>
      </c>
      <c r="B435" s="9">
        <f>$K$3*'Punto de Medida'!C435</f>
        <v>5842.1857574990008</v>
      </c>
      <c r="C435" s="18">
        <f>$K$4*'Punto de Medida'!D435</f>
        <v>0</v>
      </c>
      <c r="D435" s="9">
        <f ca="1">IF($J$13="SI",B435,'Energía Transada'!B435*'Energía Transada'!$J$15)</f>
        <v>5842.1857574990008</v>
      </c>
      <c r="E435" s="18">
        <f>IF($J$13="SI",'Energía Transada'!C435*'Energía Transada'!$J$16,0)</f>
        <v>0</v>
      </c>
      <c r="F435" s="16">
        <f ca="1">IF(A435&lt;=$J$18,OFFSET('Anexo I'!$B$1,MATCH(YEAR($J$8),'Anexo I'!$A:$A,0)-1+18,MONTH($J$8)),0)</f>
        <v>7.68</v>
      </c>
      <c r="G435" s="16">
        <v>6.1440000000000001</v>
      </c>
    </row>
    <row r="436" spans="1:7" x14ac:dyDescent="0.2">
      <c r="A436" s="8">
        <v>427</v>
      </c>
      <c r="B436" s="9">
        <f>$K$3*'Punto de Medida'!C436</f>
        <v>7404.5244280000006</v>
      </c>
      <c r="C436" s="18">
        <f>$K$4*'Punto de Medida'!D436</f>
        <v>0</v>
      </c>
      <c r="D436" s="9">
        <f ca="1">IF($J$13="SI",B436,'Energía Transada'!B436*'Energía Transada'!$J$15)</f>
        <v>7404.5244280000006</v>
      </c>
      <c r="E436" s="18">
        <f>IF($J$13="SI",'Energía Transada'!C436*'Energía Transada'!$J$16,0)</f>
        <v>0</v>
      </c>
      <c r="F436" s="16">
        <f ca="1">IF(A436&lt;=$J$18,OFFSET('Anexo I'!$B$1,MATCH(YEAR($J$8),'Anexo I'!$A:$A,0)-1+19,MONTH($J$8)),0)</f>
        <v>7.68</v>
      </c>
      <c r="G436" s="16">
        <v>6.1440000000000001</v>
      </c>
    </row>
    <row r="437" spans="1:7" x14ac:dyDescent="0.2">
      <c r="A437" s="8">
        <v>428</v>
      </c>
      <c r="B437" s="9">
        <f>$K$3*'Punto de Medida'!C437</f>
        <v>8064.4527390000003</v>
      </c>
      <c r="C437" s="18">
        <f>$K$4*'Punto de Medida'!D437</f>
        <v>0</v>
      </c>
      <c r="D437" s="9">
        <f ca="1">IF($J$13="SI",B437,'Energía Transada'!B437*'Energía Transada'!$J$15)</f>
        <v>8064.4527390000003</v>
      </c>
      <c r="E437" s="18">
        <f>IF($J$13="SI",'Energía Transada'!C437*'Energía Transada'!$J$16,0)</f>
        <v>0</v>
      </c>
      <c r="F437" s="16">
        <f ca="1">IF(A437&lt;=$J$18,OFFSET('Anexo I'!$B$1,MATCH(YEAR($J$8),'Anexo I'!$A:$A,0)-1+20,MONTH($J$8)),0)</f>
        <v>7.68</v>
      </c>
      <c r="G437" s="16">
        <v>7.68</v>
      </c>
    </row>
    <row r="438" spans="1:7" x14ac:dyDescent="0.2">
      <c r="A438" s="8">
        <v>429</v>
      </c>
      <c r="B438" s="9">
        <f>$K$3*'Punto de Medida'!C438</f>
        <v>7600.8108819999998</v>
      </c>
      <c r="C438" s="18">
        <f>$K$4*'Punto de Medida'!D438</f>
        <v>572.00599416730006</v>
      </c>
      <c r="D438" s="9">
        <f ca="1">IF($J$13="SI",B438,'Energía Transada'!B438*'Energía Transada'!$J$15)</f>
        <v>7600.8108819999998</v>
      </c>
      <c r="E438" s="18">
        <f>IF($J$13="SI",'Energía Transada'!C438*'Energía Transada'!$J$16,0)</f>
        <v>0</v>
      </c>
      <c r="F438" s="16">
        <f ca="1">IF(A438&lt;=$J$18,OFFSET('Anexo I'!$B$1,MATCH(YEAR($J$8),'Anexo I'!$A:$A,0)-1+21,MONTH($J$8)),0)</f>
        <v>7.68</v>
      </c>
      <c r="G438" s="16">
        <v>7.68</v>
      </c>
    </row>
    <row r="439" spans="1:7" x14ac:dyDescent="0.2">
      <c r="A439" s="8">
        <v>430</v>
      </c>
      <c r="B439" s="9">
        <f>$K$3*'Punto de Medida'!C439</f>
        <v>7505.5074710000008</v>
      </c>
      <c r="C439" s="18">
        <f>$K$4*'Punto de Medida'!D439</f>
        <v>1911.5645655379001</v>
      </c>
      <c r="D439" s="9">
        <f ca="1">IF($J$13="SI",B439,'Energía Transada'!B439*'Energía Transada'!$J$15)</f>
        <v>7505.5074710000008</v>
      </c>
      <c r="E439" s="18">
        <f>IF($J$13="SI",'Energía Transada'!C439*'Energía Transada'!$J$16,0)</f>
        <v>0</v>
      </c>
      <c r="F439" s="16">
        <f ca="1">IF(A439&lt;=$J$18,OFFSET('Anexo I'!$B$1,MATCH(YEAR($J$8),'Anexo I'!$A:$A,0)-1+22,MONTH($J$8)),0)</f>
        <v>7.68</v>
      </c>
      <c r="G439" s="16">
        <v>7.68</v>
      </c>
    </row>
    <row r="440" spans="1:7" x14ac:dyDescent="0.2">
      <c r="A440" s="8">
        <v>431</v>
      </c>
      <c r="B440" s="9">
        <f>$K$3*'Punto de Medida'!C440</f>
        <v>4847.5844545939999</v>
      </c>
      <c r="C440" s="18">
        <f>$K$4*'Punto de Medida'!D440</f>
        <v>3535.9021418000002</v>
      </c>
      <c r="D440" s="9">
        <f ca="1">IF($J$13="SI",B440,'Energía Transada'!B440*'Energía Transada'!$J$15)</f>
        <v>4847.5844545939999</v>
      </c>
      <c r="E440" s="18">
        <f>IF($J$13="SI",'Energía Transada'!C440*'Energía Transada'!$J$16,0)</f>
        <v>0</v>
      </c>
      <c r="F440" s="16">
        <f ca="1">IF(A440&lt;=$J$18,OFFSET('Anexo I'!$B$1,MATCH(YEAR($J$8),'Anexo I'!$A:$A,0)-1+23,MONTH($J$8)),0)</f>
        <v>7.68</v>
      </c>
      <c r="G440" s="16">
        <v>7.68</v>
      </c>
    </row>
    <row r="441" spans="1:7" x14ac:dyDescent="0.2">
      <c r="A441" s="8">
        <v>432</v>
      </c>
      <c r="B441" s="9">
        <f>$K$3*'Punto de Medida'!C441</f>
        <v>3688.3840546210008</v>
      </c>
      <c r="C441" s="18">
        <f>$K$4*'Punto de Medida'!D441</f>
        <v>6211.8156653000005</v>
      </c>
      <c r="D441" s="9">
        <f ca="1">IF($J$13="SI",B441,'Energía Transada'!B441*'Energía Transada'!$J$15)</f>
        <v>3688.3840546210008</v>
      </c>
      <c r="E441" s="18">
        <f>IF($J$13="SI",'Energía Transada'!C441*'Energía Transada'!$J$16,0)</f>
        <v>0</v>
      </c>
      <c r="F441" s="16">
        <f ca="1">IF(A441&lt;=$J$18,OFFSET('Anexo I'!$B$1,MATCH(YEAR($J$8),'Anexo I'!$A:$A,0)-1+24,MONTH($J$8)),0)</f>
        <v>7.68</v>
      </c>
      <c r="G441" s="16">
        <v>7.68</v>
      </c>
    </row>
    <row r="442" spans="1:7" x14ac:dyDescent="0.2">
      <c r="A442" s="8">
        <v>433</v>
      </c>
      <c r="B442" s="9">
        <f>$K$3*'Punto de Medida'!C442</f>
        <v>1033.0559946980002</v>
      </c>
      <c r="C442" s="18">
        <f>$K$4*'Punto de Medida'!D442</f>
        <v>7414.20135673</v>
      </c>
      <c r="D442" s="9">
        <f ca="1">IF($J$13="SI",B442,'Energía Transada'!B442*'Energía Transada'!$J$15)</f>
        <v>1033.0559946980002</v>
      </c>
      <c r="E442" s="18">
        <f>IF($J$13="SI",'Energía Transada'!C442*'Energía Transada'!$J$16,0)</f>
        <v>0</v>
      </c>
      <c r="F442" s="16">
        <f ca="1">IF(A442&lt;=$J$18,OFFSET('Anexo I'!$B$1,MATCH(YEAR($J$8),'Anexo I'!$A:$A,0)-1+1,MONTH($J$8)),0)</f>
        <v>7.68</v>
      </c>
      <c r="G442" s="16">
        <v>7.68</v>
      </c>
    </row>
    <row r="443" spans="1:7" x14ac:dyDescent="0.2">
      <c r="A443" s="8">
        <v>434</v>
      </c>
      <c r="B443" s="9">
        <f>$K$3*'Punto de Medida'!C443</f>
        <v>4041.0208927550002</v>
      </c>
      <c r="C443" s="18">
        <f>$K$4*'Punto de Medida'!D443</f>
        <v>7372.1558741600011</v>
      </c>
      <c r="D443" s="9">
        <f ca="1">IF($J$13="SI",B443,'Energía Transada'!B443*'Energía Transada'!$J$15)</f>
        <v>4041.0208927550002</v>
      </c>
      <c r="E443" s="18">
        <f>IF($J$13="SI",'Energía Transada'!C443*'Energía Transada'!$J$16,0)</f>
        <v>0</v>
      </c>
      <c r="F443" s="16">
        <f ca="1">IF(A443&lt;=$J$18,OFFSET('Anexo I'!$B$1,MATCH(YEAR($J$8),'Anexo I'!$A:$A,0)-1+2,MONTH($J$8)),0)</f>
        <v>7.68</v>
      </c>
      <c r="G443" s="16">
        <v>7.68</v>
      </c>
    </row>
    <row r="444" spans="1:7" x14ac:dyDescent="0.2">
      <c r="A444" s="8">
        <v>435</v>
      </c>
      <c r="B444" s="9">
        <f>$K$3*'Punto de Medida'!C444</f>
        <v>3664.5570526179999</v>
      </c>
      <c r="C444" s="18">
        <f>$K$4*'Punto de Medida'!D444</f>
        <v>6824.0587065</v>
      </c>
      <c r="D444" s="9">
        <f ca="1">IF($J$13="SI",B444,'Energía Transada'!B444*'Energía Transada'!$J$15)</f>
        <v>3664.5570526179999</v>
      </c>
      <c r="E444" s="18">
        <f>IF($J$13="SI",'Energía Transada'!C444*'Energía Transada'!$J$16,0)</f>
        <v>0</v>
      </c>
      <c r="F444" s="16">
        <f ca="1">IF(A444&lt;=$J$18,OFFSET('Anexo I'!$B$1,MATCH(YEAR($J$8),'Anexo I'!$A:$A,0)-1+3,MONTH($J$8)),0)</f>
        <v>7.68</v>
      </c>
      <c r="G444" s="16">
        <v>7.68</v>
      </c>
    </row>
    <row r="445" spans="1:7" x14ac:dyDescent="0.2">
      <c r="A445" s="8">
        <v>436</v>
      </c>
      <c r="B445" s="9">
        <f>$K$3*'Punto de Medida'!C445</f>
        <v>9745.8963789390018</v>
      </c>
      <c r="C445" s="18">
        <f>$K$4*'Punto de Medida'!D445</f>
        <v>2738.7629267901002</v>
      </c>
      <c r="D445" s="9">
        <f ca="1">IF($J$13="SI",B445,'Energía Transada'!B445*'Energía Transada'!$J$15)</f>
        <v>9745.8963789390018</v>
      </c>
      <c r="E445" s="18">
        <f>IF($J$13="SI",'Energía Transada'!C445*'Energía Transada'!$J$16,0)</f>
        <v>0</v>
      </c>
      <c r="F445" s="16">
        <f ca="1">IF(A445&lt;=$J$18,OFFSET('Anexo I'!$B$1,MATCH(YEAR($J$8),'Anexo I'!$A:$A,0)-1+4,MONTH($J$8)),0)</f>
        <v>7.68</v>
      </c>
      <c r="G445" s="16">
        <v>7.68</v>
      </c>
    </row>
    <row r="446" spans="1:7" x14ac:dyDescent="0.2">
      <c r="A446" s="8">
        <v>437</v>
      </c>
      <c r="B446" s="9">
        <f>$K$3*'Punto de Medida'!C446</f>
        <v>265.21022418799998</v>
      </c>
      <c r="C446" s="18">
        <f>$K$4*'Punto de Medida'!D446</f>
        <v>509.66204327290001</v>
      </c>
      <c r="D446" s="9">
        <f ca="1">IF($J$13="SI",B446,'Energía Transada'!B446*'Energía Transada'!$J$15)</f>
        <v>265.21022418799998</v>
      </c>
      <c r="E446" s="18">
        <f>IF($J$13="SI",'Energía Transada'!C446*'Energía Transada'!$J$16,0)</f>
        <v>0</v>
      </c>
      <c r="F446" s="16">
        <f ca="1">IF(A446&lt;=$J$18,OFFSET('Anexo I'!$B$1,MATCH(YEAR($J$8),'Anexo I'!$A:$A,0)-1+5,MONTH($J$8)),0)</f>
        <v>7.68</v>
      </c>
      <c r="G446" s="16">
        <v>7.68</v>
      </c>
    </row>
    <row r="447" spans="1:7" x14ac:dyDescent="0.2">
      <c r="A447" s="8">
        <v>438</v>
      </c>
      <c r="B447" s="9">
        <f>$K$3*'Punto de Medida'!C447</f>
        <v>2882.7009993320003</v>
      </c>
      <c r="C447" s="18">
        <f>$K$4*'Punto de Medida'!D447</f>
        <v>1038.3344724108999</v>
      </c>
      <c r="D447" s="9">
        <f ca="1">IF($J$13="SI",B447,'Energía Transada'!B447*'Energía Transada'!$J$15)</f>
        <v>2882.7009993320003</v>
      </c>
      <c r="E447" s="18">
        <f>IF($J$13="SI",'Energía Transada'!C447*'Energía Transada'!$J$16,0)</f>
        <v>0</v>
      </c>
      <c r="F447" s="16">
        <f ca="1">IF(A447&lt;=$J$18,OFFSET('Anexo I'!$B$1,MATCH(YEAR($J$8),'Anexo I'!$A:$A,0)-1+6,MONTH($J$8)),0)</f>
        <v>7.68</v>
      </c>
      <c r="G447" s="16">
        <v>7.68</v>
      </c>
    </row>
    <row r="448" spans="1:7" x14ac:dyDescent="0.2">
      <c r="A448" s="8">
        <v>439</v>
      </c>
      <c r="B448" s="9">
        <f>$K$3*'Punto de Medida'!C448</f>
        <v>5218.526242594</v>
      </c>
      <c r="C448" s="18">
        <f>$K$4*'Punto de Medida'!D448</f>
        <v>865.6556092310002</v>
      </c>
      <c r="D448" s="9">
        <f ca="1">IF($J$13="SI",B448,'Energía Transada'!B448*'Energía Transada'!$J$15)</f>
        <v>5218.526242594</v>
      </c>
      <c r="E448" s="18">
        <f>IF($J$13="SI",'Energía Transada'!C448*'Energía Transada'!$J$16,0)</f>
        <v>0</v>
      </c>
      <c r="F448" s="16">
        <f ca="1">IF(A448&lt;=$J$18,OFFSET('Anexo I'!$B$1,MATCH(YEAR($J$8),'Anexo I'!$A:$A,0)-1+7,MONTH($J$8)),0)</f>
        <v>7.68</v>
      </c>
      <c r="G448" s="16">
        <v>7.68</v>
      </c>
    </row>
    <row r="449" spans="1:7" x14ac:dyDescent="0.2">
      <c r="A449" s="8">
        <v>440</v>
      </c>
      <c r="B449" s="9">
        <f>$K$3*'Punto de Medida'!C449</f>
        <v>2626.1264975960003</v>
      </c>
      <c r="C449" s="18">
        <f>$K$4*'Punto de Medida'!D449</f>
        <v>700.12633091660007</v>
      </c>
      <c r="D449" s="9">
        <f ca="1">IF($J$13="SI",B449,'Energía Transada'!B449*'Energía Transada'!$J$15)</f>
        <v>2626.1264975960003</v>
      </c>
      <c r="E449" s="18">
        <f>IF($J$13="SI",'Energía Transada'!C449*'Energía Transada'!$J$16,0)</f>
        <v>0</v>
      </c>
      <c r="F449" s="16">
        <f ca="1">IF(A449&lt;=$J$18,OFFSET('Anexo I'!$B$1,MATCH(YEAR($J$8),'Anexo I'!$A:$A,0)-1+8,MONTH($J$8)),0)</f>
        <v>0</v>
      </c>
      <c r="G449" s="16">
        <v>0</v>
      </c>
    </row>
    <row r="450" spans="1:7" x14ac:dyDescent="0.2">
      <c r="A450" s="8">
        <v>441</v>
      </c>
      <c r="B450" s="9">
        <f>$K$3*'Punto de Medida'!C450</f>
        <v>892.21632658900012</v>
      </c>
      <c r="C450" s="18">
        <f>$K$4*'Punto de Medida'!D450</f>
        <v>21.0960889664</v>
      </c>
      <c r="D450" s="9">
        <f ca="1">IF($J$13="SI",B450,'Energía Transada'!B450*'Energía Transada'!$J$15)</f>
        <v>892.21632658900012</v>
      </c>
      <c r="E450" s="18">
        <f>IF($J$13="SI",'Energía Transada'!C450*'Energía Transada'!$J$16,0)</f>
        <v>0</v>
      </c>
      <c r="F450" s="16">
        <f ca="1">IF(A450&lt;=$J$18,OFFSET('Anexo I'!$B$1,MATCH(YEAR($J$8),'Anexo I'!$A:$A,0)-1+9,MONTH($J$8)),0)</f>
        <v>0</v>
      </c>
      <c r="G450" s="16">
        <v>0</v>
      </c>
    </row>
    <row r="451" spans="1:7" x14ac:dyDescent="0.2">
      <c r="A451" s="8">
        <v>442</v>
      </c>
      <c r="B451" s="9">
        <f>$K$3*'Punto de Medida'!C451</f>
        <v>2506.4382520030003</v>
      </c>
      <c r="C451" s="18">
        <f>$K$4*'Punto de Medida'!D451</f>
        <v>0</v>
      </c>
      <c r="D451" s="9">
        <f ca="1">IF($J$13="SI",B451,'Energía Transada'!B451*'Energía Transada'!$J$15)</f>
        <v>2506.4382520030003</v>
      </c>
      <c r="E451" s="18">
        <f>IF($J$13="SI",'Energía Transada'!C451*'Energía Transada'!$J$16,0)</f>
        <v>0</v>
      </c>
      <c r="F451" s="16">
        <f ca="1">IF(A451&lt;=$J$18,OFFSET('Anexo I'!$B$1,MATCH(YEAR($J$8),'Anexo I'!$A:$A,0)-1+10,MONTH($J$8)),0)</f>
        <v>0</v>
      </c>
      <c r="G451" s="16">
        <v>0</v>
      </c>
    </row>
    <row r="452" spans="1:7" x14ac:dyDescent="0.2">
      <c r="A452" s="8">
        <v>443</v>
      </c>
      <c r="B452" s="9">
        <f>$K$3*'Punto de Medida'!C452</f>
        <v>2409.9729557960004</v>
      </c>
      <c r="C452" s="18">
        <f>$K$4*'Punto de Medida'!D452</f>
        <v>0</v>
      </c>
      <c r="D452" s="9">
        <f ca="1">IF($J$13="SI",B452,'Energía Transada'!B452*'Energía Transada'!$J$15)</f>
        <v>2409.9729557960004</v>
      </c>
      <c r="E452" s="18">
        <f>IF($J$13="SI",'Energía Transada'!C452*'Energía Transada'!$J$16,0)</f>
        <v>0</v>
      </c>
      <c r="F452" s="16">
        <f ca="1">IF(A452&lt;=$J$18,OFFSET('Anexo I'!$B$1,MATCH(YEAR($J$8),'Anexo I'!$A:$A,0)-1+11,MONTH($J$8)),0)</f>
        <v>0</v>
      </c>
      <c r="G452" s="16">
        <v>0</v>
      </c>
    </row>
    <row r="453" spans="1:7" x14ac:dyDescent="0.2">
      <c r="A453" s="8">
        <v>444</v>
      </c>
      <c r="B453" s="9">
        <f>$K$3*'Punto de Medida'!C453</f>
        <v>2023.2199958600002</v>
      </c>
      <c r="C453" s="18">
        <f>$K$4*'Punto de Medida'!D453</f>
        <v>0</v>
      </c>
      <c r="D453" s="9">
        <f ca="1">IF($J$13="SI",B453,'Energía Transada'!B453*'Energía Transada'!$J$15)</f>
        <v>2023.2199958600002</v>
      </c>
      <c r="E453" s="18">
        <f>IF($J$13="SI",'Energía Transada'!C453*'Energía Transada'!$J$16,0)</f>
        <v>0</v>
      </c>
      <c r="F453" s="16">
        <f ca="1">IF(A453&lt;=$J$18,OFFSET('Anexo I'!$B$1,MATCH(YEAR($J$8),'Anexo I'!$A:$A,0)-1+12,MONTH($J$8)),0)</f>
        <v>0</v>
      </c>
      <c r="G453" s="16">
        <v>0</v>
      </c>
    </row>
    <row r="454" spans="1:7" x14ac:dyDescent="0.2">
      <c r="A454" s="8">
        <v>445</v>
      </c>
      <c r="B454" s="9">
        <f>$K$3*'Punto de Medida'!C454</f>
        <v>910.47526856299999</v>
      </c>
      <c r="C454" s="18">
        <f>$K$4*'Punto de Medida'!D454</f>
        <v>0</v>
      </c>
      <c r="D454" s="9">
        <f ca="1">IF($J$13="SI",B454,'Energía Transada'!B454*'Energía Transada'!$J$15)</f>
        <v>910.47526856299999</v>
      </c>
      <c r="E454" s="18">
        <f>IF($J$13="SI",'Energía Transada'!C454*'Energía Transada'!$J$16,0)</f>
        <v>0</v>
      </c>
      <c r="F454" s="16">
        <f ca="1">IF(A454&lt;=$J$18,OFFSET('Anexo I'!$B$1,MATCH(YEAR($J$8),'Anexo I'!$A:$A,0)-1+13,MONTH($J$8)),0)</f>
        <v>0</v>
      </c>
      <c r="G454" s="16">
        <v>0</v>
      </c>
    </row>
    <row r="455" spans="1:7" x14ac:dyDescent="0.2">
      <c r="A455" s="8">
        <v>446</v>
      </c>
      <c r="B455" s="9">
        <f>$K$3*'Punto de Medida'!C455</f>
        <v>1409.5895249730002</v>
      </c>
      <c r="C455" s="18">
        <f>$K$4*'Punto de Medida'!D455</f>
        <v>0</v>
      </c>
      <c r="D455" s="9">
        <f ca="1">IF($J$13="SI",B455,'Energía Transada'!B455*'Energía Transada'!$J$15)</f>
        <v>1409.5895249730002</v>
      </c>
      <c r="E455" s="18">
        <f>IF($J$13="SI",'Energía Transada'!C455*'Energía Transada'!$J$16,0)</f>
        <v>0</v>
      </c>
      <c r="F455" s="16">
        <f ca="1">IF(A455&lt;=$J$18,OFFSET('Anexo I'!$B$1,MATCH(YEAR($J$8),'Anexo I'!$A:$A,0)-1+14,MONTH($J$8)),0)</f>
        <v>0</v>
      </c>
      <c r="G455" s="16">
        <v>0</v>
      </c>
    </row>
    <row r="456" spans="1:7" x14ac:dyDescent="0.2">
      <c r="A456" s="8">
        <v>447</v>
      </c>
      <c r="B456" s="9">
        <f>$K$3*'Punto de Medida'!C456</f>
        <v>2047.2348408120001</v>
      </c>
      <c r="C456" s="18">
        <f>$K$4*'Punto de Medida'!D456</f>
        <v>0</v>
      </c>
      <c r="D456" s="9">
        <f ca="1">IF($J$13="SI",B456,'Energía Transada'!B456*'Energía Transada'!$J$15)</f>
        <v>2047.2348408120001</v>
      </c>
      <c r="E456" s="18">
        <f>IF($J$13="SI",'Energía Transada'!C456*'Energía Transada'!$J$16,0)</f>
        <v>0</v>
      </c>
      <c r="F456" s="16">
        <f ca="1">IF(A456&lt;=$J$18,OFFSET('Anexo I'!$B$1,MATCH(YEAR($J$8),'Anexo I'!$A:$A,0)-1+15,MONTH($J$8)),0)</f>
        <v>0</v>
      </c>
      <c r="G456" s="16">
        <v>0</v>
      </c>
    </row>
    <row r="457" spans="1:7" x14ac:dyDescent="0.2">
      <c r="A457" s="8">
        <v>448</v>
      </c>
      <c r="B457" s="9">
        <f>$K$3*'Punto de Medida'!C457</f>
        <v>2210.9441383540002</v>
      </c>
      <c r="C457" s="18">
        <f>$K$4*'Punto de Medida'!D457</f>
        <v>0</v>
      </c>
      <c r="D457" s="9">
        <f ca="1">IF($J$13="SI",B457,'Energía Transada'!B457*'Energía Transada'!$J$15)</f>
        <v>2210.9441383540002</v>
      </c>
      <c r="E457" s="18">
        <f>IF($J$13="SI",'Energía Transada'!C457*'Energía Transada'!$J$16,0)</f>
        <v>0</v>
      </c>
      <c r="F457" s="16">
        <f ca="1">IF(A457&lt;=$J$18,OFFSET('Anexo I'!$B$1,MATCH(YEAR($J$8),'Anexo I'!$A:$A,0)-1+16,MONTH($J$8)),0)</f>
        <v>0</v>
      </c>
      <c r="G457" s="16">
        <v>0</v>
      </c>
    </row>
    <row r="458" spans="1:7" x14ac:dyDescent="0.2">
      <c r="A458" s="8">
        <v>449</v>
      </c>
      <c r="B458" s="9">
        <f>$K$3*'Punto de Medida'!C458</f>
        <v>1394.5904953260001</v>
      </c>
      <c r="C458" s="18">
        <f>$K$4*'Punto de Medida'!D458</f>
        <v>0</v>
      </c>
      <c r="D458" s="9">
        <f ca="1">IF($J$13="SI",B458,'Energía Transada'!B458*'Energía Transada'!$J$15)</f>
        <v>1394.5904953260001</v>
      </c>
      <c r="E458" s="18">
        <f>IF($J$13="SI",'Energía Transada'!C458*'Energía Transada'!$J$16,0)</f>
        <v>0</v>
      </c>
      <c r="F458" s="16">
        <f ca="1">IF(A458&lt;=$J$18,OFFSET('Anexo I'!$B$1,MATCH(YEAR($J$8),'Anexo I'!$A:$A,0)-1+17,MONTH($J$8)),0)</f>
        <v>0</v>
      </c>
      <c r="G458" s="16">
        <v>0</v>
      </c>
    </row>
    <row r="459" spans="1:7" x14ac:dyDescent="0.2">
      <c r="A459" s="8">
        <v>450</v>
      </c>
      <c r="B459" s="9">
        <f>$K$3*'Punto de Medida'!C459</f>
        <v>405.06576278700004</v>
      </c>
      <c r="C459" s="18">
        <f>$K$4*'Punto de Medida'!D459</f>
        <v>0</v>
      </c>
      <c r="D459" s="9">
        <f ca="1">IF($J$13="SI",B459,'Energía Transada'!B459*'Energía Transada'!$J$15)</f>
        <v>405.06576278700004</v>
      </c>
      <c r="E459" s="18">
        <f>IF($J$13="SI",'Energía Transada'!C459*'Energía Transada'!$J$16,0)</f>
        <v>0</v>
      </c>
      <c r="F459" s="16">
        <f ca="1">IF(A459&lt;=$J$18,OFFSET('Anexo I'!$B$1,MATCH(YEAR($J$8),'Anexo I'!$A:$A,0)-1+18,MONTH($J$8)),0)</f>
        <v>7.68</v>
      </c>
      <c r="G459" s="16">
        <v>6.1440000000000001</v>
      </c>
    </row>
    <row r="460" spans="1:7" x14ac:dyDescent="0.2">
      <c r="A460" s="8">
        <v>451</v>
      </c>
      <c r="B460" s="9">
        <f>$K$3*'Punto de Medida'!C460</f>
        <v>425.79991402899998</v>
      </c>
      <c r="C460" s="18">
        <f>$K$4*'Punto de Medida'!D460</f>
        <v>0</v>
      </c>
      <c r="D460" s="9">
        <f ca="1">IF($J$13="SI",B460,'Energía Transada'!B460*'Energía Transada'!$J$15)</f>
        <v>425.79991402899998</v>
      </c>
      <c r="E460" s="18">
        <f>IF($J$13="SI",'Energía Transada'!C460*'Energía Transada'!$J$16,0)</f>
        <v>0</v>
      </c>
      <c r="F460" s="16">
        <f ca="1">IF(A460&lt;=$J$18,OFFSET('Anexo I'!$B$1,MATCH(YEAR($J$8),'Anexo I'!$A:$A,0)-1+19,MONTH($J$8)),0)</f>
        <v>7.68</v>
      </c>
      <c r="G460" s="16">
        <v>6.1440000000000001</v>
      </c>
    </row>
    <row r="461" spans="1:7" x14ac:dyDescent="0.2">
      <c r="A461" s="8">
        <v>452</v>
      </c>
      <c r="B461" s="9">
        <f>$K$3*'Punto de Medida'!C461</f>
        <v>782.31503894600007</v>
      </c>
      <c r="C461" s="18">
        <f>$K$4*'Punto de Medida'!D461</f>
        <v>678.87428190610001</v>
      </c>
      <c r="D461" s="9">
        <f ca="1">IF($J$13="SI",B461,'Energía Transada'!B461*'Energía Transada'!$J$15)</f>
        <v>782.31503894600007</v>
      </c>
      <c r="E461" s="18">
        <f>IF($J$13="SI",'Energía Transada'!C461*'Energía Transada'!$J$16,0)</f>
        <v>0</v>
      </c>
      <c r="F461" s="16">
        <f ca="1">IF(A461&lt;=$J$18,OFFSET('Anexo I'!$B$1,MATCH(YEAR($J$8),'Anexo I'!$A:$A,0)-1+20,MONTH($J$8)),0)</f>
        <v>7.68</v>
      </c>
      <c r="G461" s="16">
        <v>7.68</v>
      </c>
    </row>
    <row r="462" spans="1:7" x14ac:dyDescent="0.2">
      <c r="A462" s="8">
        <v>453</v>
      </c>
      <c r="B462" s="9">
        <f>$K$3*'Punto de Medida'!C462</f>
        <v>2082.9089086540002</v>
      </c>
      <c r="C462" s="18">
        <f>$K$4*'Punto de Medida'!D462</f>
        <v>756.73333664180007</v>
      </c>
      <c r="D462" s="9">
        <f ca="1">IF($J$13="SI",B462,'Energía Transada'!B462*'Energía Transada'!$J$15)</f>
        <v>2082.9089086540002</v>
      </c>
      <c r="E462" s="18">
        <f>IF($J$13="SI",'Energía Transada'!C462*'Energía Transada'!$J$16,0)</f>
        <v>0</v>
      </c>
      <c r="F462" s="16">
        <f ca="1">IF(A462&lt;=$J$18,OFFSET('Anexo I'!$B$1,MATCH(YEAR($J$8),'Anexo I'!$A:$A,0)-1+21,MONTH($J$8)),0)</f>
        <v>7.68</v>
      </c>
      <c r="G462" s="16">
        <v>7.68</v>
      </c>
    </row>
    <row r="463" spans="1:7" x14ac:dyDescent="0.2">
      <c r="A463" s="8">
        <v>454</v>
      </c>
      <c r="B463" s="9">
        <f>$K$3*'Punto de Medida'!C463</f>
        <v>1838.4572142090003</v>
      </c>
      <c r="C463" s="18">
        <f>$K$4*'Punto de Medida'!D463</f>
        <v>5058.0024505233996</v>
      </c>
      <c r="D463" s="9">
        <f ca="1">IF($J$13="SI",B463,'Energía Transada'!B463*'Energía Transada'!$J$15)</f>
        <v>1838.4572142090003</v>
      </c>
      <c r="E463" s="18">
        <f>IF($J$13="SI",'Energía Transada'!C463*'Energía Transada'!$J$16,0)</f>
        <v>0</v>
      </c>
      <c r="F463" s="16">
        <f ca="1">IF(A463&lt;=$J$18,OFFSET('Anexo I'!$B$1,MATCH(YEAR($J$8),'Anexo I'!$A:$A,0)-1+22,MONTH($J$8)),0)</f>
        <v>7.68</v>
      </c>
      <c r="G463" s="16">
        <v>7.68</v>
      </c>
    </row>
    <row r="464" spans="1:7" x14ac:dyDescent="0.2">
      <c r="A464" s="8">
        <v>455</v>
      </c>
      <c r="B464" s="9">
        <f>$K$3*'Punto de Medida'!C464</f>
        <v>1598.1451444980003</v>
      </c>
      <c r="C464" s="18">
        <f>$K$4*'Punto de Medida'!D464</f>
        <v>8828.4636507199994</v>
      </c>
      <c r="D464" s="9">
        <f ca="1">IF($J$13="SI",B464,'Energía Transada'!B464*'Energía Transada'!$J$15)</f>
        <v>1598.1451444980003</v>
      </c>
      <c r="E464" s="18">
        <f>IF($J$13="SI",'Energía Transada'!C464*'Energía Transada'!$J$16,0)</f>
        <v>0</v>
      </c>
      <c r="F464" s="16">
        <f ca="1">IF(A464&lt;=$J$18,OFFSET('Anexo I'!$B$1,MATCH(YEAR($J$8),'Anexo I'!$A:$A,0)-1+23,MONTH($J$8)),0)</f>
        <v>7.68</v>
      </c>
      <c r="G464" s="16">
        <v>7.68</v>
      </c>
    </row>
    <row r="465" spans="1:7" x14ac:dyDescent="0.2">
      <c r="A465" s="8">
        <v>456</v>
      </c>
      <c r="B465" s="9">
        <f>$K$3*'Punto de Medida'!C465</f>
        <v>1288.7928592420001</v>
      </c>
      <c r="C465" s="18">
        <f>$K$4*'Punto de Medida'!D465</f>
        <v>10201.017599429999</v>
      </c>
      <c r="D465" s="9">
        <f ca="1">IF($J$13="SI",B465,'Energía Transada'!B465*'Energía Transada'!$J$15)</f>
        <v>1288.7928592420001</v>
      </c>
      <c r="E465" s="18">
        <f>IF($J$13="SI",'Energía Transada'!C465*'Energía Transada'!$J$16,0)</f>
        <v>0</v>
      </c>
      <c r="F465" s="16">
        <f ca="1">IF(A465&lt;=$J$18,OFFSET('Anexo I'!$B$1,MATCH(YEAR($J$8),'Anexo I'!$A:$A,0)-1+24,MONTH($J$8)),0)</f>
        <v>7.68</v>
      </c>
      <c r="G465" s="16">
        <v>7.68</v>
      </c>
    </row>
    <row r="466" spans="1:7" x14ac:dyDescent="0.2">
      <c r="A466" s="8">
        <v>457</v>
      </c>
      <c r="B466" s="9">
        <f>$K$3*'Punto de Medida'!C466</f>
        <v>1587.4883895570001</v>
      </c>
      <c r="C466" s="18">
        <f>$K$4*'Punto de Medida'!D466</f>
        <v>10718.540565179999</v>
      </c>
      <c r="D466" s="9">
        <f ca="1">IF($J$13="SI",B466,'Energía Transada'!B466*'Energía Transada'!$J$15)</f>
        <v>1587.4883895570001</v>
      </c>
      <c r="E466" s="18">
        <f>IF($J$13="SI",'Energía Transada'!C466*'Energía Transada'!$J$16,0)</f>
        <v>0</v>
      </c>
      <c r="F466" s="16">
        <f ca="1">IF(A466&lt;=$J$18,OFFSET('Anexo I'!$B$1,MATCH(YEAR($J$8),'Anexo I'!$A:$A,0)-1+1,MONTH($J$8)),0)</f>
        <v>7.68</v>
      </c>
      <c r="G466" s="16">
        <v>7.68</v>
      </c>
    </row>
    <row r="467" spans="1:7" x14ac:dyDescent="0.2">
      <c r="A467" s="8">
        <v>458</v>
      </c>
      <c r="B467" s="9">
        <f>$K$3*'Punto de Medida'!C467</f>
        <v>2762.4864360310003</v>
      </c>
      <c r="C467" s="18">
        <f>$K$4*'Punto de Medida'!D467</f>
        <v>9584.0346114099993</v>
      </c>
      <c r="D467" s="9">
        <f ca="1">IF($J$13="SI",B467,'Energía Transada'!B467*'Energía Transada'!$J$15)</f>
        <v>2762.4864360310003</v>
      </c>
      <c r="E467" s="18">
        <f>IF($J$13="SI",'Energía Transada'!C467*'Energía Transada'!$J$16,0)</f>
        <v>0</v>
      </c>
      <c r="F467" s="16">
        <f ca="1">IF(A467&lt;=$J$18,OFFSET('Anexo I'!$B$1,MATCH(YEAR($J$8),'Anexo I'!$A:$A,0)-1+2,MONTH($J$8)),0)</f>
        <v>7.68</v>
      </c>
      <c r="G467" s="16">
        <v>7.68</v>
      </c>
    </row>
    <row r="468" spans="1:7" x14ac:dyDescent="0.2">
      <c r="A468" s="8">
        <v>459</v>
      </c>
      <c r="B468" s="9">
        <f>$K$3*'Punto de Medida'!C468</f>
        <v>2213.1547112710005</v>
      </c>
      <c r="C468" s="18">
        <f>$K$4*'Punto de Medida'!D468</f>
        <v>6677.4309541800003</v>
      </c>
      <c r="D468" s="9">
        <f ca="1">IF($J$13="SI",B468,'Energía Transada'!B468*'Energía Transada'!$J$15)</f>
        <v>2213.1547112710005</v>
      </c>
      <c r="E468" s="18">
        <f>IF($J$13="SI",'Energía Transada'!C468*'Energía Transada'!$J$16,0)</f>
        <v>0</v>
      </c>
      <c r="F468" s="16">
        <f ca="1">IF(A468&lt;=$J$18,OFFSET('Anexo I'!$B$1,MATCH(YEAR($J$8),'Anexo I'!$A:$A,0)-1+3,MONTH($J$8)),0)</f>
        <v>7.68</v>
      </c>
      <c r="G468" s="16">
        <v>7.68</v>
      </c>
    </row>
    <row r="469" spans="1:7" x14ac:dyDescent="0.2">
      <c r="A469" s="8">
        <v>460</v>
      </c>
      <c r="B469" s="9">
        <f>$K$3*'Punto de Medida'!C469</f>
        <v>1919.0062482640001</v>
      </c>
      <c r="C469" s="18">
        <f>$K$4*'Punto de Medida'!D469</f>
        <v>3693.52580205</v>
      </c>
      <c r="D469" s="9">
        <f ca="1">IF($J$13="SI",B469,'Energía Transada'!B469*'Energía Transada'!$J$15)</f>
        <v>1919.0062482640001</v>
      </c>
      <c r="E469" s="18">
        <f>IF($J$13="SI",'Energía Transada'!C469*'Energía Transada'!$J$16,0)</f>
        <v>0</v>
      </c>
      <c r="F469" s="16">
        <f ca="1">IF(A469&lt;=$J$18,OFFSET('Anexo I'!$B$1,MATCH(YEAR($J$8),'Anexo I'!$A:$A,0)-1+4,MONTH($J$8)),0)</f>
        <v>7.68</v>
      </c>
      <c r="G469" s="16">
        <v>7.68</v>
      </c>
    </row>
    <row r="470" spans="1:7" x14ac:dyDescent="0.2">
      <c r="A470" s="8">
        <v>461</v>
      </c>
      <c r="B470" s="9">
        <f>$K$3*'Punto de Medida'!C470</f>
        <v>2561.4951865650005</v>
      </c>
      <c r="C470" s="18">
        <f>$K$4*'Punto de Medida'!D470</f>
        <v>1711.1505204864002</v>
      </c>
      <c r="D470" s="9">
        <f ca="1">IF($J$13="SI",B470,'Energía Transada'!B470*'Energía Transada'!$J$15)</f>
        <v>2561.4951865650005</v>
      </c>
      <c r="E470" s="18">
        <f>IF($J$13="SI",'Energía Transada'!C470*'Energía Transada'!$J$16,0)</f>
        <v>0</v>
      </c>
      <c r="F470" s="16">
        <f ca="1">IF(A470&lt;=$J$18,OFFSET('Anexo I'!$B$1,MATCH(YEAR($J$8),'Anexo I'!$A:$A,0)-1+5,MONTH($J$8)),0)</f>
        <v>7.68</v>
      </c>
      <c r="G470" s="16">
        <v>7.68</v>
      </c>
    </row>
    <row r="471" spans="1:7" x14ac:dyDescent="0.2">
      <c r="A471" s="8">
        <v>462</v>
      </c>
      <c r="B471" s="9">
        <f>$K$3*'Punto de Medida'!C471</f>
        <v>2499.6108319980003</v>
      </c>
      <c r="C471" s="18">
        <f>$K$4*'Punto de Medida'!D471</f>
        <v>65.888426540300003</v>
      </c>
      <c r="D471" s="9">
        <f ca="1">IF($J$13="SI",B471,'Energía Transada'!B471*'Energía Transada'!$J$15)</f>
        <v>2499.6108319980003</v>
      </c>
      <c r="E471" s="18">
        <f>IF($J$13="SI",'Energía Transada'!C471*'Energía Transada'!$J$16,0)</f>
        <v>0</v>
      </c>
      <c r="F471" s="16">
        <f ca="1">IF(A471&lt;=$J$18,OFFSET('Anexo I'!$B$1,MATCH(YEAR($J$8),'Anexo I'!$A:$A,0)-1+6,MONTH($J$8)),0)</f>
        <v>7.68</v>
      </c>
      <c r="G471" s="16">
        <v>7.68</v>
      </c>
    </row>
    <row r="472" spans="1:7" x14ac:dyDescent="0.2">
      <c r="A472" s="8">
        <v>463</v>
      </c>
      <c r="B472" s="9">
        <f>$K$3*'Punto de Medida'!C472</f>
        <v>2950.5418120989998</v>
      </c>
      <c r="C472" s="18">
        <f>$K$4*'Punto de Medida'!D472</f>
        <v>44.8651243467</v>
      </c>
      <c r="D472" s="9">
        <f ca="1">IF($J$13="SI",B472,'Energía Transada'!B472*'Energía Transada'!$J$15)</f>
        <v>2950.5418120989998</v>
      </c>
      <c r="E472" s="18">
        <f>IF($J$13="SI",'Energía Transada'!C472*'Energía Transada'!$J$16,0)</f>
        <v>0</v>
      </c>
      <c r="F472" s="16">
        <f ca="1">IF(A472&lt;=$J$18,OFFSET('Anexo I'!$B$1,MATCH(YEAR($J$8),'Anexo I'!$A:$A,0)-1+7,MONTH($J$8)),0)</f>
        <v>7.68</v>
      </c>
      <c r="G472" s="16">
        <v>7.68</v>
      </c>
    </row>
    <row r="473" spans="1:7" x14ac:dyDescent="0.2">
      <c r="A473" s="8">
        <v>464</v>
      </c>
      <c r="B473" s="9">
        <f>$K$3*'Punto de Medida'!C473</f>
        <v>2898.1409485840004</v>
      </c>
      <c r="C473" s="18">
        <f>$K$4*'Punto de Medida'!D473</f>
        <v>0</v>
      </c>
      <c r="D473" s="9">
        <f ca="1">IF($J$13="SI",B473,'Energía Transada'!B473*'Energía Transada'!$J$15)</f>
        <v>2898.1409485840004</v>
      </c>
      <c r="E473" s="18">
        <f>IF($J$13="SI",'Energía Transada'!C473*'Energía Transada'!$J$16,0)</f>
        <v>0</v>
      </c>
      <c r="F473" s="16">
        <f ca="1">IF(A473&lt;=$J$18,OFFSET('Anexo I'!$B$1,MATCH(YEAR($J$8),'Anexo I'!$A:$A,0)-1+8,MONTH($J$8)),0)</f>
        <v>0</v>
      </c>
      <c r="G473" s="16">
        <v>0</v>
      </c>
    </row>
    <row r="474" spans="1:7" x14ac:dyDescent="0.2">
      <c r="A474" s="8">
        <v>465</v>
      </c>
      <c r="B474" s="9">
        <f>$K$3*'Punto de Medida'!C474</f>
        <v>2382.9355104169999</v>
      </c>
      <c r="C474" s="18">
        <f>$K$4*'Punto de Medida'!D474</f>
        <v>0</v>
      </c>
      <c r="D474" s="9">
        <f ca="1">IF($J$13="SI",B474,'Energía Transada'!B474*'Energía Transada'!$J$15)</f>
        <v>2382.9355104169999</v>
      </c>
      <c r="E474" s="18">
        <f>IF($J$13="SI",'Energía Transada'!C474*'Energía Transada'!$J$16,0)</f>
        <v>0</v>
      </c>
      <c r="F474" s="16">
        <f ca="1">IF(A474&lt;=$J$18,OFFSET('Anexo I'!$B$1,MATCH(YEAR($J$8),'Anexo I'!$A:$A,0)-1+9,MONTH($J$8)),0)</f>
        <v>0</v>
      </c>
      <c r="G474" s="16">
        <v>0</v>
      </c>
    </row>
    <row r="475" spans="1:7" x14ac:dyDescent="0.2">
      <c r="A475" s="8">
        <v>466</v>
      </c>
      <c r="B475" s="9">
        <f>$K$3*'Punto de Medida'!C475</f>
        <v>1610.6896486380003</v>
      </c>
      <c r="C475" s="18">
        <f>$K$4*'Punto de Medida'!D475</f>
        <v>0</v>
      </c>
      <c r="D475" s="9">
        <f ca="1">IF($J$13="SI",B475,'Energía Transada'!B475*'Energía Transada'!$J$15)</f>
        <v>1610.6896486380003</v>
      </c>
      <c r="E475" s="18">
        <f>IF($J$13="SI",'Energía Transada'!C475*'Energía Transada'!$J$16,0)</f>
        <v>0</v>
      </c>
      <c r="F475" s="16">
        <f ca="1">IF(A475&lt;=$J$18,OFFSET('Anexo I'!$B$1,MATCH(YEAR($J$8),'Anexo I'!$A:$A,0)-1+10,MONTH($J$8)),0)</f>
        <v>0</v>
      </c>
      <c r="G475" s="16">
        <v>0</v>
      </c>
    </row>
    <row r="476" spans="1:7" x14ac:dyDescent="0.2">
      <c r="A476" s="8">
        <v>467</v>
      </c>
      <c r="B476" s="9">
        <f>$K$3*'Punto de Medida'!C476</f>
        <v>636.765944311</v>
      </c>
      <c r="C476" s="18">
        <f>$K$4*'Punto de Medida'!D476</f>
        <v>0</v>
      </c>
      <c r="D476" s="9">
        <f ca="1">IF($J$13="SI",B476,'Energía Transada'!B476*'Energía Transada'!$J$15)</f>
        <v>636.765944311</v>
      </c>
      <c r="E476" s="18">
        <f>IF($J$13="SI",'Energía Transada'!C476*'Energía Transada'!$J$16,0)</f>
        <v>0</v>
      </c>
      <c r="F476" s="16">
        <f ca="1">IF(A476&lt;=$J$18,OFFSET('Anexo I'!$B$1,MATCH(YEAR($J$8),'Anexo I'!$A:$A,0)-1+11,MONTH($J$8)),0)</f>
        <v>0</v>
      </c>
      <c r="G476" s="16">
        <v>0</v>
      </c>
    </row>
    <row r="477" spans="1:7" x14ac:dyDescent="0.2">
      <c r="A477" s="8">
        <v>468</v>
      </c>
      <c r="B477" s="9">
        <f>$K$3*'Punto de Medida'!C477</f>
        <v>124.58756419900001</v>
      </c>
      <c r="C477" s="18">
        <f>$K$4*'Punto de Medida'!D477</f>
        <v>0</v>
      </c>
      <c r="D477" s="9">
        <f ca="1">IF($J$13="SI",B477,'Energía Transada'!B477*'Energía Transada'!$J$15)</f>
        <v>124.58756419900001</v>
      </c>
      <c r="E477" s="18">
        <f>IF($J$13="SI",'Energía Transada'!C477*'Energía Transada'!$J$16,0)</f>
        <v>0</v>
      </c>
      <c r="F477" s="16">
        <f ca="1">IF(A477&lt;=$J$18,OFFSET('Anexo I'!$B$1,MATCH(YEAR($J$8),'Anexo I'!$A:$A,0)-1+12,MONTH($J$8)),0)</f>
        <v>0</v>
      </c>
      <c r="G477" s="16">
        <v>0</v>
      </c>
    </row>
    <row r="478" spans="1:7" x14ac:dyDescent="0.2">
      <c r="A478" s="8">
        <v>469</v>
      </c>
      <c r="B478" s="9">
        <f>$K$3*'Punto de Medida'!C478</f>
        <v>21.459120543000001</v>
      </c>
      <c r="C478" s="18">
        <f>$K$4*'Punto de Medida'!D478</f>
        <v>0</v>
      </c>
      <c r="D478" s="9">
        <f ca="1">IF($J$13="SI",B478,'Energía Transada'!B478*'Energía Transada'!$J$15)</f>
        <v>21.459120543000001</v>
      </c>
      <c r="E478" s="18">
        <f>IF($J$13="SI",'Energía Transada'!C478*'Energía Transada'!$J$16,0)</f>
        <v>0</v>
      </c>
      <c r="F478" s="16">
        <f ca="1">IF(A478&lt;=$J$18,OFFSET('Anexo I'!$B$1,MATCH(YEAR($J$8),'Anexo I'!$A:$A,0)-1+13,MONTH($J$8)),0)</f>
        <v>0</v>
      </c>
      <c r="G478" s="16">
        <v>0</v>
      </c>
    </row>
    <row r="479" spans="1:7" x14ac:dyDescent="0.2">
      <c r="A479" s="8">
        <v>470</v>
      </c>
      <c r="B479" s="9">
        <f>$K$3*'Punto de Medida'!C479</f>
        <v>71.695919246000017</v>
      </c>
      <c r="C479" s="18">
        <f>$K$4*'Punto de Medida'!D479</f>
        <v>0</v>
      </c>
      <c r="D479" s="9">
        <f ca="1">IF($J$13="SI",B479,'Energía Transada'!B479*'Energía Transada'!$J$15)</f>
        <v>71.695919246000017</v>
      </c>
      <c r="E479" s="18">
        <f>IF($J$13="SI",'Energía Transada'!C479*'Energía Transada'!$J$16,0)</f>
        <v>0</v>
      </c>
      <c r="F479" s="16">
        <f ca="1">IF(A479&lt;=$J$18,OFFSET('Anexo I'!$B$1,MATCH(YEAR($J$8),'Anexo I'!$A:$A,0)-1+14,MONTH($J$8)),0)</f>
        <v>0</v>
      </c>
      <c r="G479" s="16">
        <v>0</v>
      </c>
    </row>
    <row r="480" spans="1:7" x14ac:dyDescent="0.2">
      <c r="A480" s="8">
        <v>471</v>
      </c>
      <c r="B480" s="9">
        <f>$K$3*'Punto de Medida'!C480</f>
        <v>865.29909592000001</v>
      </c>
      <c r="C480" s="18">
        <f>$K$4*'Punto de Medida'!D480</f>
        <v>0</v>
      </c>
      <c r="D480" s="9">
        <f ca="1">IF($J$13="SI",B480,'Energía Transada'!B480*'Energía Transada'!$J$15)</f>
        <v>865.29909592000001</v>
      </c>
      <c r="E480" s="18">
        <f>IF($J$13="SI",'Energía Transada'!C480*'Energía Transada'!$J$16,0)</f>
        <v>0</v>
      </c>
      <c r="F480" s="16">
        <f ca="1">IF(A480&lt;=$J$18,OFFSET('Anexo I'!$B$1,MATCH(YEAR($J$8),'Anexo I'!$A:$A,0)-1+15,MONTH($J$8)),0)</f>
        <v>0</v>
      </c>
      <c r="G480" s="16">
        <v>0</v>
      </c>
    </row>
    <row r="481" spans="1:7" x14ac:dyDescent="0.2">
      <c r="A481" s="8">
        <v>472</v>
      </c>
      <c r="B481" s="9">
        <f>$K$3*'Punto de Medida'!C481</f>
        <v>4466.2254618100005</v>
      </c>
      <c r="C481" s="18">
        <f>$K$4*'Punto de Medida'!D481</f>
        <v>0</v>
      </c>
      <c r="D481" s="9">
        <f ca="1">IF($J$13="SI",B481,'Energía Transada'!B481*'Energía Transada'!$J$15)</f>
        <v>4466.2254618100005</v>
      </c>
      <c r="E481" s="18">
        <f>IF($J$13="SI",'Energía Transada'!C481*'Energía Transada'!$J$16,0)</f>
        <v>0</v>
      </c>
      <c r="F481" s="16">
        <f ca="1">IF(A481&lt;=$J$18,OFFSET('Anexo I'!$B$1,MATCH(YEAR($J$8),'Anexo I'!$A:$A,0)-1+16,MONTH($J$8)),0)</f>
        <v>0</v>
      </c>
      <c r="G481" s="16">
        <v>0</v>
      </c>
    </row>
    <row r="482" spans="1:7" x14ac:dyDescent="0.2">
      <c r="A482" s="8">
        <v>473</v>
      </c>
      <c r="B482" s="9">
        <f>$K$3*'Punto de Medida'!C482</f>
        <v>3561.1140233970004</v>
      </c>
      <c r="C482" s="18">
        <f>$K$4*'Punto de Medida'!D482</f>
        <v>0</v>
      </c>
      <c r="D482" s="9">
        <f ca="1">IF($J$13="SI",B482,'Energía Transada'!B482*'Energía Transada'!$J$15)</f>
        <v>3561.1140233970004</v>
      </c>
      <c r="E482" s="18">
        <f>IF($J$13="SI",'Energía Transada'!C482*'Energía Transada'!$J$16,0)</f>
        <v>0</v>
      </c>
      <c r="F482" s="16">
        <f ca="1">IF(A482&lt;=$J$18,OFFSET('Anexo I'!$B$1,MATCH(YEAR($J$8),'Anexo I'!$A:$A,0)-1+17,MONTH($J$8)),0)</f>
        <v>0</v>
      </c>
      <c r="G482" s="16">
        <v>0</v>
      </c>
    </row>
    <row r="483" spans="1:7" x14ac:dyDescent="0.2">
      <c r="A483" s="8">
        <v>474</v>
      </c>
      <c r="B483" s="9">
        <f>$K$3*'Punto de Medida'!C483</f>
        <v>838.69939636700008</v>
      </c>
      <c r="C483" s="18">
        <f>$K$4*'Punto de Medida'!D483</f>
        <v>0</v>
      </c>
      <c r="D483" s="9">
        <f ca="1">IF($J$13="SI",B483,'Energía Transada'!B483*'Energía Transada'!$J$15)</f>
        <v>838.69939636700008</v>
      </c>
      <c r="E483" s="18">
        <f>IF($J$13="SI",'Energía Transada'!C483*'Energía Transada'!$J$16,0)</f>
        <v>0</v>
      </c>
      <c r="F483" s="16">
        <f ca="1">IF(A483&lt;=$J$18,OFFSET('Anexo I'!$B$1,MATCH(YEAR($J$8),'Anexo I'!$A:$A,0)-1+18,MONTH($J$8)),0)</f>
        <v>7.68</v>
      </c>
      <c r="G483" s="16">
        <v>6.1440000000000001</v>
      </c>
    </row>
    <row r="484" spans="1:7" x14ac:dyDescent="0.2">
      <c r="A484" s="8">
        <v>475</v>
      </c>
      <c r="B484" s="9">
        <f>$K$3*'Punto de Medida'!C484</f>
        <v>490.10581967900004</v>
      </c>
      <c r="C484" s="18">
        <f>$K$4*'Punto de Medida'!D484</f>
        <v>257.48717012970002</v>
      </c>
      <c r="D484" s="9">
        <f ca="1">IF($J$13="SI",B484,'Energía Transada'!B484*'Energía Transada'!$J$15)</f>
        <v>490.10581967900004</v>
      </c>
      <c r="E484" s="18">
        <f>IF($J$13="SI",'Energía Transada'!C484*'Energía Transada'!$J$16,0)</f>
        <v>0</v>
      </c>
      <c r="F484" s="16">
        <f ca="1">IF(A484&lt;=$J$18,OFFSET('Anexo I'!$B$1,MATCH(YEAR($J$8),'Anexo I'!$A:$A,0)-1+19,MONTH($J$8)),0)</f>
        <v>7.68</v>
      </c>
      <c r="G484" s="16">
        <v>6.1440000000000001</v>
      </c>
    </row>
    <row r="485" spans="1:7" x14ac:dyDescent="0.2">
      <c r="A485" s="8">
        <v>476</v>
      </c>
      <c r="B485" s="9">
        <f>$K$3*'Punto de Medida'!C485</f>
        <v>103.365440213</v>
      </c>
      <c r="C485" s="18">
        <f>$K$4*'Punto de Medida'!D485</f>
        <v>828.33255127770008</v>
      </c>
      <c r="D485" s="9">
        <f ca="1">IF($J$13="SI",B485,'Energía Transada'!B485*'Energía Transada'!$J$15)</f>
        <v>103.365440213</v>
      </c>
      <c r="E485" s="18">
        <f>IF($J$13="SI",'Energía Transada'!C485*'Energía Transada'!$J$16,0)</f>
        <v>0</v>
      </c>
      <c r="F485" s="16">
        <f ca="1">IF(A485&lt;=$J$18,OFFSET('Anexo I'!$B$1,MATCH(YEAR($J$8),'Anexo I'!$A:$A,0)-1+20,MONTH($J$8)),0)</f>
        <v>7.68</v>
      </c>
      <c r="G485" s="16">
        <v>7.68</v>
      </c>
    </row>
    <row r="486" spans="1:7" x14ac:dyDescent="0.2">
      <c r="A486" s="8">
        <v>477</v>
      </c>
      <c r="B486" s="9">
        <f>$K$3*'Punto de Medida'!C486</f>
        <v>15.204332437</v>
      </c>
      <c r="C486" s="18">
        <f>$K$4*'Punto de Medida'!D486</f>
        <v>943.7957491543001</v>
      </c>
      <c r="D486" s="9">
        <f ca="1">IF($J$13="SI",B486,'Energía Transada'!B486*'Energía Transada'!$J$15)</f>
        <v>15.204332437</v>
      </c>
      <c r="E486" s="18">
        <f>IF($J$13="SI",'Energía Transada'!C486*'Energía Transada'!$J$16,0)</f>
        <v>0</v>
      </c>
      <c r="F486" s="16">
        <f ca="1">IF(A486&lt;=$J$18,OFFSET('Anexo I'!$B$1,MATCH(YEAR($J$8),'Anexo I'!$A:$A,0)-1+21,MONTH($J$8)),0)</f>
        <v>7.68</v>
      </c>
      <c r="G486" s="16">
        <v>7.68</v>
      </c>
    </row>
    <row r="487" spans="1:7" x14ac:dyDescent="0.2">
      <c r="A487" s="8">
        <v>478</v>
      </c>
      <c r="B487" s="9">
        <f>$K$3*'Punto de Medida'!C487</f>
        <v>17.662420880999999</v>
      </c>
      <c r="C487" s="18">
        <f>$K$4*'Punto de Medida'!D487</f>
        <v>1094.9241141930002</v>
      </c>
      <c r="D487" s="9">
        <f ca="1">IF($J$13="SI",B487,'Energía Transada'!B487*'Energía Transada'!$J$15)</f>
        <v>17.662420880999999</v>
      </c>
      <c r="E487" s="18">
        <f>IF($J$13="SI",'Energía Transada'!C487*'Energía Transada'!$J$16,0)</f>
        <v>0</v>
      </c>
      <c r="F487" s="16">
        <f ca="1">IF(A487&lt;=$J$18,OFFSET('Anexo I'!$B$1,MATCH(YEAR($J$8),'Anexo I'!$A:$A,0)-1+22,MONTH($J$8)),0)</f>
        <v>7.68</v>
      </c>
      <c r="G487" s="16">
        <v>7.68</v>
      </c>
    </row>
    <row r="488" spans="1:7" x14ac:dyDescent="0.2">
      <c r="A488" s="8">
        <v>479</v>
      </c>
      <c r="B488" s="9">
        <f>$K$3*'Punto de Medida'!C488</f>
        <v>1366.0471563830001</v>
      </c>
      <c r="C488" s="18">
        <f>$K$4*'Punto de Medida'!D488</f>
        <v>2319.8553437780001</v>
      </c>
      <c r="D488" s="9">
        <f ca="1">IF($J$13="SI",B488,'Energía Transada'!B488*'Energía Transada'!$J$15)</f>
        <v>1366.0471563830001</v>
      </c>
      <c r="E488" s="18">
        <f>IF($J$13="SI",'Energía Transada'!C488*'Energía Transada'!$J$16,0)</f>
        <v>0</v>
      </c>
      <c r="F488" s="16">
        <f ca="1">IF(A488&lt;=$J$18,OFFSET('Anexo I'!$B$1,MATCH(YEAR($J$8),'Anexo I'!$A:$A,0)-1+23,MONTH($J$8)),0)</f>
        <v>7.68</v>
      </c>
      <c r="G488" s="16">
        <v>7.68</v>
      </c>
    </row>
    <row r="489" spans="1:7" x14ac:dyDescent="0.2">
      <c r="A489" s="8">
        <v>480</v>
      </c>
      <c r="B489" s="9">
        <f>$K$3*'Punto de Medida'!C489</f>
        <v>3548.9035516829995</v>
      </c>
      <c r="C489" s="18">
        <f>$K$4*'Punto de Medida'!D489</f>
        <v>3027.1305883</v>
      </c>
      <c r="D489" s="9">
        <f ca="1">IF($J$13="SI",B489,'Energía Transada'!B489*'Energía Transada'!$J$15)</f>
        <v>3548.9035516829995</v>
      </c>
      <c r="E489" s="18">
        <f>IF($J$13="SI",'Energía Transada'!C489*'Energía Transada'!$J$16,0)</f>
        <v>0</v>
      </c>
      <c r="F489" s="16">
        <f ca="1">IF(A489&lt;=$J$18,OFFSET('Anexo I'!$B$1,MATCH(YEAR($J$8),'Anexo I'!$A:$A,0)-1+24,MONTH($J$8)),0)</f>
        <v>7.68</v>
      </c>
      <c r="G489" s="16">
        <v>7.68</v>
      </c>
    </row>
    <row r="490" spans="1:7" x14ac:dyDescent="0.2">
      <c r="A490" s="8">
        <v>481</v>
      </c>
      <c r="B490" s="9">
        <f>$K$3*'Punto de Medida'!C490</f>
        <v>6014.6584680000014</v>
      </c>
      <c r="C490" s="18">
        <f>$K$4*'Punto de Medida'!D490</f>
        <v>5193.7745769700005</v>
      </c>
      <c r="D490" s="9">
        <f ca="1">IF($J$13="SI",B490,'Energía Transada'!B490*'Energía Transada'!$J$15)</f>
        <v>6014.6584680000014</v>
      </c>
      <c r="E490" s="18">
        <f>IF($J$13="SI",'Energía Transada'!C490*'Energía Transada'!$J$16,0)</f>
        <v>0</v>
      </c>
      <c r="F490" s="16">
        <f ca="1">IF(A490&lt;=$J$18,OFFSET('Anexo I'!$B$1,MATCH(YEAR($J$8),'Anexo I'!$A:$A,0)-1+1,MONTH($J$8)),0)</f>
        <v>7.68</v>
      </c>
      <c r="G490" s="16">
        <v>7.68</v>
      </c>
    </row>
    <row r="491" spans="1:7" x14ac:dyDescent="0.2">
      <c r="A491" s="8">
        <v>482</v>
      </c>
      <c r="B491" s="9">
        <f>$K$3*'Punto de Medida'!C491</f>
        <v>8054.5579380000008</v>
      </c>
      <c r="C491" s="18">
        <f>$K$4*'Punto de Medida'!D491</f>
        <v>5997.7537262300002</v>
      </c>
      <c r="D491" s="9">
        <f ca="1">IF($J$13="SI",B491,'Energía Transada'!B491*'Energía Transada'!$J$15)</f>
        <v>8054.5579380000008</v>
      </c>
      <c r="E491" s="18">
        <f>IF($J$13="SI",'Energía Transada'!C491*'Energía Transada'!$J$16,0)</f>
        <v>0</v>
      </c>
      <c r="F491" s="16">
        <f ca="1">IF(A491&lt;=$J$18,OFFSET('Anexo I'!$B$1,MATCH(YEAR($J$8),'Anexo I'!$A:$A,0)-1+2,MONTH($J$8)),0)</f>
        <v>7.68</v>
      </c>
      <c r="G491" s="16">
        <v>7.68</v>
      </c>
    </row>
    <row r="492" spans="1:7" x14ac:dyDescent="0.2">
      <c r="A492" s="8">
        <v>483</v>
      </c>
      <c r="B492" s="9">
        <f>$K$3*'Punto de Medida'!C492</f>
        <v>7699.751843</v>
      </c>
      <c r="C492" s="18">
        <f>$K$4*'Punto de Medida'!D492</f>
        <v>9699.987822699999</v>
      </c>
      <c r="D492" s="9">
        <f ca="1">IF($J$13="SI",B492,'Energía Transada'!B492*'Energía Transada'!$J$15)</f>
        <v>7699.751843</v>
      </c>
      <c r="E492" s="18">
        <f>IF($J$13="SI",'Energía Transada'!C492*'Energía Transada'!$J$16,0)</f>
        <v>0</v>
      </c>
      <c r="F492" s="16">
        <f ca="1">IF(A492&lt;=$J$18,OFFSET('Anexo I'!$B$1,MATCH(YEAR($J$8),'Anexo I'!$A:$A,0)-1+3,MONTH($J$8)),0)</f>
        <v>7.68</v>
      </c>
      <c r="G492" s="16">
        <v>7.68</v>
      </c>
    </row>
    <row r="493" spans="1:7" x14ac:dyDescent="0.2">
      <c r="A493" s="8">
        <v>484</v>
      </c>
      <c r="B493" s="9">
        <f>$K$3*'Punto de Medida'!C493</f>
        <v>9975.1098912500001</v>
      </c>
      <c r="C493" s="18">
        <f>$K$4*'Punto de Medida'!D493</f>
        <v>8536.0612439199995</v>
      </c>
      <c r="D493" s="9">
        <f ca="1">IF($J$13="SI",B493,'Energía Transada'!B493*'Energía Transada'!$J$15)</f>
        <v>9975.1098912500001</v>
      </c>
      <c r="E493" s="18">
        <f>IF($J$13="SI",'Energía Transada'!C493*'Energía Transada'!$J$16,0)</f>
        <v>0</v>
      </c>
      <c r="F493" s="16">
        <f ca="1">IF(A493&lt;=$J$18,OFFSET('Anexo I'!$B$1,MATCH(YEAR($J$8),'Anexo I'!$A:$A,0)-1+4,MONTH($J$8)),0)</f>
        <v>7.68</v>
      </c>
      <c r="G493" s="16">
        <v>7.68</v>
      </c>
    </row>
    <row r="494" spans="1:7" x14ac:dyDescent="0.2">
      <c r="A494" s="8">
        <v>485</v>
      </c>
      <c r="B494" s="9">
        <f>$K$3*'Punto de Medida'!C494</f>
        <v>8414.1870120000003</v>
      </c>
      <c r="C494" s="18">
        <f>$K$4*'Punto de Medida'!D494</f>
        <v>7649.5561829400003</v>
      </c>
      <c r="D494" s="9">
        <f ca="1">IF($J$13="SI",B494,'Energía Transada'!B494*'Energía Transada'!$J$15)</f>
        <v>8414.1870120000003</v>
      </c>
      <c r="E494" s="18">
        <f>IF($J$13="SI",'Energía Transada'!C494*'Energía Transada'!$J$16,0)</f>
        <v>0</v>
      </c>
      <c r="F494" s="16">
        <f ca="1">IF(A494&lt;=$J$18,OFFSET('Anexo I'!$B$1,MATCH(YEAR($J$8),'Anexo I'!$A:$A,0)-1+5,MONTH($J$8)),0)</f>
        <v>7.68</v>
      </c>
      <c r="G494" s="16">
        <v>7.68</v>
      </c>
    </row>
    <row r="495" spans="1:7" x14ac:dyDescent="0.2">
      <c r="A495" s="8">
        <v>486</v>
      </c>
      <c r="B495" s="9">
        <f>$K$3*'Punto de Medida'!C495</f>
        <v>4738.8133788730001</v>
      </c>
      <c r="C495" s="18">
        <f>$K$4*'Punto de Medida'!D495</f>
        <v>7124.5928884200002</v>
      </c>
      <c r="D495" s="9">
        <f ca="1">IF($J$13="SI",B495,'Energía Transada'!B495*'Energía Transada'!$J$15)</f>
        <v>4738.8133788730001</v>
      </c>
      <c r="E495" s="18">
        <f>IF($J$13="SI",'Energía Transada'!C495*'Energía Transada'!$J$16,0)</f>
        <v>0</v>
      </c>
      <c r="F495" s="16">
        <f ca="1">IF(A495&lt;=$J$18,OFFSET('Anexo I'!$B$1,MATCH(YEAR($J$8),'Anexo I'!$A:$A,0)-1+6,MONTH($J$8)),0)</f>
        <v>7.68</v>
      </c>
      <c r="G495" s="16">
        <v>7.68</v>
      </c>
    </row>
    <row r="496" spans="1:7" x14ac:dyDescent="0.2">
      <c r="A496" s="8">
        <v>487</v>
      </c>
      <c r="B496" s="9">
        <f>$K$3*'Punto de Medida'!C496</f>
        <v>4814.4783532789997</v>
      </c>
      <c r="C496" s="18">
        <f>$K$4*'Punto de Medida'!D496</f>
        <v>8041.6400148000002</v>
      </c>
      <c r="D496" s="9">
        <f ca="1">IF($J$13="SI",B496,'Energía Transada'!B496*'Energía Transada'!$J$15)</f>
        <v>4814.4783532789997</v>
      </c>
      <c r="E496" s="18">
        <f>IF($J$13="SI",'Energía Transada'!C496*'Energía Transada'!$J$16,0)</f>
        <v>0</v>
      </c>
      <c r="F496" s="16">
        <f ca="1">IF(A496&lt;=$J$18,OFFSET('Anexo I'!$B$1,MATCH(YEAR($J$8),'Anexo I'!$A:$A,0)-1+7,MONTH($J$8)),0)</f>
        <v>7.68</v>
      </c>
      <c r="G496" s="16">
        <v>7.68</v>
      </c>
    </row>
    <row r="497" spans="1:7" x14ac:dyDescent="0.2">
      <c r="A497" s="8">
        <v>488</v>
      </c>
      <c r="B497" s="9">
        <f>$K$3*'Punto de Medida'!C497</f>
        <v>4235.7179547270007</v>
      </c>
      <c r="C497" s="18">
        <f>$K$4*'Punto de Medida'!D497</f>
        <v>8430.1573938399997</v>
      </c>
      <c r="D497" s="9">
        <f ca="1">IF($J$13="SI",B497,'Energía Transada'!B497*'Energía Transada'!$J$15)</f>
        <v>4235.7179547270007</v>
      </c>
      <c r="E497" s="18">
        <f>IF($J$13="SI",'Energía Transada'!C497*'Energía Transada'!$J$16,0)</f>
        <v>0</v>
      </c>
      <c r="F497" s="16">
        <f ca="1">IF(A497&lt;=$J$18,OFFSET('Anexo I'!$B$1,MATCH(YEAR($J$8),'Anexo I'!$A:$A,0)-1+8,MONTH($J$8)),0)</f>
        <v>0</v>
      </c>
      <c r="G497" s="16">
        <v>0</v>
      </c>
    </row>
    <row r="498" spans="1:7" x14ac:dyDescent="0.2">
      <c r="A498" s="8">
        <v>489</v>
      </c>
      <c r="B498" s="9">
        <f>$K$3*'Punto de Medida'!C498</f>
        <v>3383.1229481840001</v>
      </c>
      <c r="C498" s="18">
        <f>$K$4*'Punto de Medida'!D498</f>
        <v>4869.17235609</v>
      </c>
      <c r="D498" s="9">
        <f ca="1">IF($J$13="SI",B498,'Energía Transada'!B498*'Energía Transada'!$J$15)</f>
        <v>3383.1229481840001</v>
      </c>
      <c r="E498" s="18">
        <f>IF($J$13="SI",'Energía Transada'!C498*'Energía Transada'!$J$16,0)</f>
        <v>0</v>
      </c>
      <c r="F498" s="16">
        <f ca="1">IF(A498&lt;=$J$18,OFFSET('Anexo I'!$B$1,MATCH(YEAR($J$8),'Anexo I'!$A:$A,0)-1+9,MONTH($J$8)),0)</f>
        <v>0</v>
      </c>
      <c r="G498" s="16">
        <v>0</v>
      </c>
    </row>
    <row r="499" spans="1:7" x14ac:dyDescent="0.2">
      <c r="A499" s="8">
        <v>490</v>
      </c>
      <c r="B499" s="9">
        <f>$K$3*'Punto de Medida'!C499</f>
        <v>2912.4161410260003</v>
      </c>
      <c r="C499" s="18">
        <f>$K$4*'Punto de Medida'!D499</f>
        <v>2059.4057338007997</v>
      </c>
      <c r="D499" s="9">
        <f ca="1">IF($J$13="SI",B499,'Energía Transada'!B499*'Energía Transada'!$J$15)</f>
        <v>2912.4161410260003</v>
      </c>
      <c r="E499" s="18">
        <f>IF($J$13="SI",'Energía Transada'!C499*'Energía Transada'!$J$16,0)</f>
        <v>0</v>
      </c>
      <c r="F499" s="16">
        <f ca="1">IF(A499&lt;=$J$18,OFFSET('Anexo I'!$B$1,MATCH(YEAR($J$8),'Anexo I'!$A:$A,0)-1+10,MONTH($J$8)),0)</f>
        <v>0</v>
      </c>
      <c r="G499" s="16">
        <v>0</v>
      </c>
    </row>
    <row r="500" spans="1:7" x14ac:dyDescent="0.2">
      <c r="A500" s="8">
        <v>491</v>
      </c>
      <c r="B500" s="9">
        <f>$K$3*'Punto de Medida'!C500</f>
        <v>3195.5638544340004</v>
      </c>
      <c r="C500" s="18">
        <f>$K$4*'Punto de Medida'!D500</f>
        <v>1844.246041694</v>
      </c>
      <c r="D500" s="9">
        <f ca="1">IF($J$13="SI",B500,'Energía Transada'!B500*'Energía Transada'!$J$15)</f>
        <v>3195.5638544340004</v>
      </c>
      <c r="E500" s="18">
        <f>IF($J$13="SI",'Energía Transada'!C500*'Energía Transada'!$J$16,0)</f>
        <v>0</v>
      </c>
      <c r="F500" s="16">
        <f ca="1">IF(A500&lt;=$J$18,OFFSET('Anexo I'!$B$1,MATCH(YEAR($J$8),'Anexo I'!$A:$A,0)-1+11,MONTH($J$8)),0)</f>
        <v>0</v>
      </c>
      <c r="G500" s="16">
        <v>0</v>
      </c>
    </row>
    <row r="501" spans="1:7" x14ac:dyDescent="0.2">
      <c r="A501" s="8">
        <v>492</v>
      </c>
      <c r="B501" s="9">
        <f>$K$3*'Punto de Medida'!C501</f>
        <v>2014.1395962870001</v>
      </c>
      <c r="C501" s="18">
        <f>$K$4*'Punto de Medida'!D501</f>
        <v>268.79137269739999</v>
      </c>
      <c r="D501" s="9">
        <f ca="1">IF($J$13="SI",B501,'Energía Transada'!B501*'Energía Transada'!$J$15)</f>
        <v>2014.1395962870001</v>
      </c>
      <c r="E501" s="18">
        <f>IF($J$13="SI",'Energía Transada'!C501*'Energía Transada'!$J$16,0)</f>
        <v>0</v>
      </c>
      <c r="F501" s="16">
        <f ca="1">IF(A501&lt;=$J$18,OFFSET('Anexo I'!$B$1,MATCH(YEAR($J$8),'Anexo I'!$A:$A,0)-1+12,MONTH($J$8)),0)</f>
        <v>0</v>
      </c>
      <c r="G501" s="16">
        <v>0</v>
      </c>
    </row>
    <row r="502" spans="1:7" x14ac:dyDescent="0.2">
      <c r="A502" s="8">
        <v>493</v>
      </c>
      <c r="B502" s="9">
        <f>$K$3*'Punto de Medida'!C502</f>
        <v>1342.8127447909999</v>
      </c>
      <c r="C502" s="18">
        <f>$K$4*'Punto de Medida'!D502</f>
        <v>0</v>
      </c>
      <c r="D502" s="9">
        <f ca="1">IF($J$13="SI",B502,'Energía Transada'!B502*'Energía Transada'!$J$15)</f>
        <v>1342.8127447909999</v>
      </c>
      <c r="E502" s="18">
        <f>IF($J$13="SI",'Energía Transada'!C502*'Energía Transada'!$J$16,0)</f>
        <v>0</v>
      </c>
      <c r="F502" s="16">
        <f ca="1">IF(A502&lt;=$J$18,OFFSET('Anexo I'!$B$1,MATCH(YEAR($J$8),'Anexo I'!$A:$A,0)-1+13,MONTH($J$8)),0)</f>
        <v>0</v>
      </c>
      <c r="G502" s="16">
        <v>0</v>
      </c>
    </row>
    <row r="503" spans="1:7" x14ac:dyDescent="0.2">
      <c r="A503" s="8">
        <v>494</v>
      </c>
      <c r="B503" s="9">
        <f>$K$3*'Punto de Medida'!C503</f>
        <v>789.79790037400016</v>
      </c>
      <c r="C503" s="18">
        <f>$K$4*'Punto de Medida'!D503</f>
        <v>5.4473182372000002</v>
      </c>
      <c r="D503" s="9">
        <f ca="1">IF($J$13="SI",B503,'Energía Transada'!B503*'Energía Transada'!$J$15)</f>
        <v>789.79790037400016</v>
      </c>
      <c r="E503" s="18">
        <f>IF($J$13="SI",'Energía Transada'!C503*'Energía Transada'!$J$16,0)</f>
        <v>0</v>
      </c>
      <c r="F503" s="16">
        <f ca="1">IF(A503&lt;=$J$18,OFFSET('Anexo I'!$B$1,MATCH(YEAR($J$8),'Anexo I'!$A:$A,0)-1+14,MONTH($J$8)),0)</f>
        <v>0</v>
      </c>
      <c r="G503" s="16">
        <v>0</v>
      </c>
    </row>
    <row r="504" spans="1:7" x14ac:dyDescent="0.2">
      <c r="A504" s="8">
        <v>495</v>
      </c>
      <c r="B504" s="9">
        <f>$K$3*'Punto de Medida'!C504</f>
        <v>226.17149654400001</v>
      </c>
      <c r="C504" s="18">
        <f>$K$4*'Punto de Medida'!D504</f>
        <v>18.911730547499999</v>
      </c>
      <c r="D504" s="9">
        <f ca="1">IF($J$13="SI",B504,'Energía Transada'!B504*'Energía Transada'!$J$15)</f>
        <v>226.17149654400001</v>
      </c>
      <c r="E504" s="18">
        <f>IF($J$13="SI",'Energía Transada'!C504*'Energía Transada'!$J$16,0)</f>
        <v>0</v>
      </c>
      <c r="F504" s="16">
        <f ca="1">IF(A504&lt;=$J$18,OFFSET('Anexo I'!$B$1,MATCH(YEAR($J$8),'Anexo I'!$A:$A,0)-1+15,MONTH($J$8)),0)</f>
        <v>0</v>
      </c>
      <c r="G504" s="16">
        <v>0</v>
      </c>
    </row>
    <row r="505" spans="1:7" x14ac:dyDescent="0.2">
      <c r="A505" s="8">
        <v>496</v>
      </c>
      <c r="B505" s="9">
        <f>$K$3*'Punto de Medida'!C505</f>
        <v>730.56515231000014</v>
      </c>
      <c r="C505" s="18">
        <f>$K$4*'Punto de Medida'!D505</f>
        <v>391.22348258069997</v>
      </c>
      <c r="D505" s="9">
        <f ca="1">IF($J$13="SI",B505,'Energía Transada'!B505*'Energía Transada'!$J$15)</f>
        <v>730.56515231000014</v>
      </c>
      <c r="E505" s="18">
        <f>IF($J$13="SI",'Energía Transada'!C505*'Energía Transada'!$J$16,0)</f>
        <v>0</v>
      </c>
      <c r="F505" s="16">
        <f ca="1">IF(A505&lt;=$J$18,OFFSET('Anexo I'!$B$1,MATCH(YEAR($J$8),'Anexo I'!$A:$A,0)-1+16,MONTH($J$8)),0)</f>
        <v>0</v>
      </c>
      <c r="G505" s="16">
        <v>0</v>
      </c>
    </row>
    <row r="506" spans="1:7" x14ac:dyDescent="0.2">
      <c r="A506" s="8">
        <v>497</v>
      </c>
      <c r="B506" s="9">
        <f>$K$3*'Punto de Medida'!C506</f>
        <v>135.69506132700002</v>
      </c>
      <c r="C506" s="18">
        <f>$K$4*'Punto de Medida'!D506</f>
        <v>1906.1192212468</v>
      </c>
      <c r="D506" s="9">
        <f ca="1">IF($J$13="SI",B506,'Energía Transada'!B506*'Energía Transada'!$J$15)</f>
        <v>135.69506132700002</v>
      </c>
      <c r="E506" s="18">
        <f>IF($J$13="SI",'Energía Transada'!C506*'Energía Transada'!$J$16,0)</f>
        <v>0</v>
      </c>
      <c r="F506" s="16">
        <f ca="1">IF(A506&lt;=$J$18,OFFSET('Anexo I'!$B$1,MATCH(YEAR($J$8),'Anexo I'!$A:$A,0)-1+17,MONTH($J$8)),0)</f>
        <v>0</v>
      </c>
      <c r="G506" s="16">
        <v>0</v>
      </c>
    </row>
    <row r="507" spans="1:7" x14ac:dyDescent="0.2">
      <c r="A507" s="8">
        <v>498</v>
      </c>
      <c r="B507" s="9">
        <f>$K$3*'Punto de Medida'!C507</f>
        <v>552.01404029800005</v>
      </c>
      <c r="C507" s="18">
        <f>$K$4*'Punto de Medida'!D507</f>
        <v>7380.8791333199997</v>
      </c>
      <c r="D507" s="9">
        <f ca="1">IF($J$13="SI",B507,'Energía Transada'!B507*'Energía Transada'!$J$15)</f>
        <v>552.01404029800005</v>
      </c>
      <c r="E507" s="18">
        <f>IF($J$13="SI",'Energía Transada'!C507*'Energía Transada'!$J$16,0)</f>
        <v>0</v>
      </c>
      <c r="F507" s="16">
        <f ca="1">IF(A507&lt;=$J$18,OFFSET('Anexo I'!$B$1,MATCH(YEAR($J$8),'Anexo I'!$A:$A,0)-1+18,MONTH($J$8)),0)</f>
        <v>7.68</v>
      </c>
      <c r="G507" s="16">
        <v>6.1440000000000001</v>
      </c>
    </row>
    <row r="508" spans="1:7" x14ac:dyDescent="0.2">
      <c r="A508" s="8">
        <v>499</v>
      </c>
      <c r="B508" s="9">
        <f>$K$3*'Punto de Medida'!C508</f>
        <v>1914.663064503</v>
      </c>
      <c r="C508" s="18">
        <f>$K$4*'Punto de Medida'!D508</f>
        <v>6655.8788217599995</v>
      </c>
      <c r="D508" s="9">
        <f ca="1">IF($J$13="SI",B508,'Energía Transada'!B508*'Energía Transada'!$J$15)</f>
        <v>1914.663064503</v>
      </c>
      <c r="E508" s="18">
        <f>IF($J$13="SI",'Energía Transada'!C508*'Energía Transada'!$J$16,0)</f>
        <v>0</v>
      </c>
      <c r="F508" s="16">
        <f ca="1">IF(A508&lt;=$J$18,OFFSET('Anexo I'!$B$1,MATCH(YEAR($J$8),'Anexo I'!$A:$A,0)-1+19,MONTH($J$8)),0)</f>
        <v>7.68</v>
      </c>
      <c r="G508" s="16">
        <v>6.1440000000000001</v>
      </c>
    </row>
    <row r="509" spans="1:7" x14ac:dyDescent="0.2">
      <c r="A509" s="8">
        <v>500</v>
      </c>
      <c r="B509" s="9">
        <f>$K$3*'Punto de Medida'!C509</f>
        <v>2383.6846745460002</v>
      </c>
      <c r="C509" s="18">
        <f>$K$4*'Punto de Medida'!D509</f>
        <v>4946.3481579400004</v>
      </c>
      <c r="D509" s="9">
        <f ca="1">IF($J$13="SI",B509,'Energía Transada'!B509*'Energía Transada'!$J$15)</f>
        <v>2383.6846745460002</v>
      </c>
      <c r="E509" s="18">
        <f>IF($J$13="SI",'Energía Transada'!C509*'Energía Transada'!$J$16,0)</f>
        <v>0</v>
      </c>
      <c r="F509" s="16">
        <f ca="1">IF(A509&lt;=$J$18,OFFSET('Anexo I'!$B$1,MATCH(YEAR($J$8),'Anexo I'!$A:$A,0)-1+20,MONTH($J$8)),0)</f>
        <v>7.68</v>
      </c>
      <c r="G509" s="16">
        <v>7.68</v>
      </c>
    </row>
    <row r="510" spans="1:7" x14ac:dyDescent="0.2">
      <c r="A510" s="8">
        <v>501</v>
      </c>
      <c r="B510" s="9">
        <f>$K$3*'Punto de Medida'!C510</f>
        <v>1480.1455053420002</v>
      </c>
      <c r="C510" s="18">
        <f>$K$4*'Punto de Medida'!D510</f>
        <v>5358.42967331</v>
      </c>
      <c r="D510" s="9">
        <f ca="1">IF($J$13="SI",B510,'Energía Transada'!B510*'Energía Transada'!$J$15)</f>
        <v>1480.1455053420002</v>
      </c>
      <c r="E510" s="18">
        <f>IF($J$13="SI",'Energía Transada'!C510*'Energía Transada'!$J$16,0)</f>
        <v>0</v>
      </c>
      <c r="F510" s="16">
        <f ca="1">IF(A510&lt;=$J$18,OFFSET('Anexo I'!$B$1,MATCH(YEAR($J$8),'Anexo I'!$A:$A,0)-1+21,MONTH($J$8)),0)</f>
        <v>7.68</v>
      </c>
      <c r="G510" s="16">
        <v>7.68</v>
      </c>
    </row>
    <row r="511" spans="1:7" x14ac:dyDescent="0.2">
      <c r="A511" s="8">
        <v>502</v>
      </c>
      <c r="B511" s="9">
        <f>$K$3*'Punto de Medida'!C511</f>
        <v>1709.1876107109999</v>
      </c>
      <c r="C511" s="18">
        <f>$K$4*'Punto de Medida'!D511</f>
        <v>4075.74733195</v>
      </c>
      <c r="D511" s="9">
        <f ca="1">IF($J$13="SI",B511,'Energía Transada'!B511*'Energía Transada'!$J$15)</f>
        <v>1709.1876107109999</v>
      </c>
      <c r="E511" s="18">
        <f>IF($J$13="SI",'Energía Transada'!C511*'Energía Transada'!$J$16,0)</f>
        <v>0</v>
      </c>
      <c r="F511" s="16">
        <f ca="1">IF(A511&lt;=$J$18,OFFSET('Anexo I'!$B$1,MATCH(YEAR($J$8),'Anexo I'!$A:$A,0)-1+22,MONTH($J$8)),0)</f>
        <v>7.68</v>
      </c>
      <c r="G511" s="16">
        <v>7.68</v>
      </c>
    </row>
    <row r="512" spans="1:7" x14ac:dyDescent="0.2">
      <c r="A512" s="8">
        <v>503</v>
      </c>
      <c r="B512" s="9">
        <f>$K$3*'Punto de Medida'!C512</f>
        <v>1473.4686683360001</v>
      </c>
      <c r="C512" s="18">
        <f>$K$4*'Punto de Medida'!D512</f>
        <v>3316.00481541</v>
      </c>
      <c r="D512" s="9">
        <f ca="1">IF($J$13="SI",B512,'Energía Transada'!B512*'Energía Transada'!$J$15)</f>
        <v>1473.4686683360001</v>
      </c>
      <c r="E512" s="18">
        <f>IF($J$13="SI",'Energía Transada'!C512*'Energía Transada'!$J$16,0)</f>
        <v>0</v>
      </c>
      <c r="F512" s="16">
        <f ca="1">IF(A512&lt;=$J$18,OFFSET('Anexo I'!$B$1,MATCH(YEAR($J$8),'Anexo I'!$A:$A,0)-1+23,MONTH($J$8)),0)</f>
        <v>7.68</v>
      </c>
      <c r="G512" s="16">
        <v>7.68</v>
      </c>
    </row>
    <row r="513" spans="1:7" x14ac:dyDescent="0.2">
      <c r="A513" s="8">
        <v>504</v>
      </c>
      <c r="B513" s="9">
        <f>$K$3*'Punto de Medida'!C513</f>
        <v>5705.384072066001</v>
      </c>
      <c r="C513" s="18">
        <f>$K$4*'Punto de Medida'!D513</f>
        <v>3933.1537613199998</v>
      </c>
      <c r="D513" s="9">
        <f ca="1">IF($J$13="SI",B513,'Energía Transada'!B513*'Energía Transada'!$J$15)</f>
        <v>5705.384072066001</v>
      </c>
      <c r="E513" s="18">
        <f>IF($J$13="SI",'Energía Transada'!C513*'Energía Transada'!$J$16,0)</f>
        <v>0</v>
      </c>
      <c r="F513" s="16">
        <f ca="1">IF(A513&lt;=$J$18,OFFSET('Anexo I'!$B$1,MATCH(YEAR($J$8),'Anexo I'!$A:$A,0)-1+24,MONTH($J$8)),0)</f>
        <v>7.68</v>
      </c>
      <c r="G513" s="16">
        <v>7.68</v>
      </c>
    </row>
    <row r="514" spans="1:7" x14ac:dyDescent="0.2">
      <c r="A514" s="8">
        <v>505</v>
      </c>
      <c r="B514" s="9">
        <f>$K$3*'Punto de Medida'!C514</f>
        <v>8478.8077219999996</v>
      </c>
      <c r="C514" s="18">
        <f>$K$4*'Punto de Medida'!D514</f>
        <v>5949.8344217200001</v>
      </c>
      <c r="D514" s="9">
        <f ca="1">IF($J$13="SI",B514,'Energía Transada'!B514*'Energía Transada'!$J$15)</f>
        <v>8478.8077219999996</v>
      </c>
      <c r="E514" s="18">
        <f>IF($J$13="SI",'Energía Transada'!C514*'Energía Transada'!$J$16,0)</f>
        <v>0</v>
      </c>
      <c r="F514" s="16">
        <f ca="1">IF(A514&lt;=$J$18,OFFSET('Anexo I'!$B$1,MATCH(YEAR($J$8),'Anexo I'!$A:$A,0)-1+1,MONTH($J$8)),0)</f>
        <v>7.68</v>
      </c>
      <c r="G514" s="16">
        <v>7.68</v>
      </c>
    </row>
    <row r="515" spans="1:7" x14ac:dyDescent="0.2">
      <c r="A515" s="8">
        <v>506</v>
      </c>
      <c r="B515" s="9">
        <f>$K$3*'Punto de Medida'!C515</f>
        <v>8721.9197519999998</v>
      </c>
      <c r="C515" s="18">
        <f>$K$4*'Punto de Medida'!D515</f>
        <v>6845.96692437</v>
      </c>
      <c r="D515" s="9">
        <f ca="1">IF($J$13="SI",B515,'Energía Transada'!B515*'Energía Transada'!$J$15)</f>
        <v>8721.9197519999998</v>
      </c>
      <c r="E515" s="18">
        <f>IF($J$13="SI",'Energía Transada'!C515*'Energía Transada'!$J$16,0)</f>
        <v>0</v>
      </c>
      <c r="F515" s="16">
        <f ca="1">IF(A515&lt;=$J$18,OFFSET('Anexo I'!$B$1,MATCH(YEAR($J$8),'Anexo I'!$A:$A,0)-1+2,MONTH($J$8)),0)</f>
        <v>7.68</v>
      </c>
      <c r="G515" s="16">
        <v>7.68</v>
      </c>
    </row>
    <row r="516" spans="1:7" x14ac:dyDescent="0.2">
      <c r="A516" s="8">
        <v>507</v>
      </c>
      <c r="B516" s="9">
        <f>$K$3*'Punto de Medida'!C516</f>
        <v>13148.562343000001</v>
      </c>
      <c r="C516" s="18">
        <f>$K$4*'Punto de Medida'!D516</f>
        <v>5732.9096955899995</v>
      </c>
      <c r="D516" s="9">
        <f ca="1">IF($J$13="SI",B516,'Energía Transada'!B516*'Energía Transada'!$J$15)</f>
        <v>13148.562343000001</v>
      </c>
      <c r="E516" s="18">
        <f>IF($J$13="SI",'Energía Transada'!C516*'Energía Transada'!$J$16,0)</f>
        <v>0</v>
      </c>
      <c r="F516" s="16">
        <f ca="1">IF(A516&lt;=$J$18,OFFSET('Anexo I'!$B$1,MATCH(YEAR($J$8),'Anexo I'!$A:$A,0)-1+3,MONTH($J$8)),0)</f>
        <v>7.68</v>
      </c>
      <c r="G516" s="16">
        <v>7.68</v>
      </c>
    </row>
    <row r="517" spans="1:7" x14ac:dyDescent="0.2">
      <c r="A517" s="8">
        <v>508</v>
      </c>
      <c r="B517" s="9">
        <f>$K$3*'Punto de Medida'!C517</f>
        <v>14293.617530500002</v>
      </c>
      <c r="C517" s="18">
        <f>$K$4*'Punto de Medida'!D517</f>
        <v>3806.8355835299999</v>
      </c>
      <c r="D517" s="9">
        <f ca="1">IF($J$13="SI",B517,'Energía Transada'!B517*'Energía Transada'!$J$15)</f>
        <v>14293.617530500002</v>
      </c>
      <c r="E517" s="18">
        <f>IF($J$13="SI",'Energía Transada'!C517*'Energía Transada'!$J$16,0)</f>
        <v>0</v>
      </c>
      <c r="F517" s="16">
        <f ca="1">IF(A517&lt;=$J$18,OFFSET('Anexo I'!$B$1,MATCH(YEAR($J$8),'Anexo I'!$A:$A,0)-1+4,MONTH($J$8)),0)</f>
        <v>7.68</v>
      </c>
      <c r="G517" s="16">
        <v>7.68</v>
      </c>
    </row>
    <row r="518" spans="1:7" x14ac:dyDescent="0.2">
      <c r="A518" s="8">
        <v>509</v>
      </c>
      <c r="B518" s="9">
        <f>$K$3*'Punto de Medida'!C518</f>
        <v>15600.607001000004</v>
      </c>
      <c r="C518" s="18">
        <f>$K$4*'Punto de Medida'!D518</f>
        <v>2108.0935616846</v>
      </c>
      <c r="D518" s="9">
        <f ca="1">IF($J$13="SI",B518,'Energía Transada'!B518*'Energía Transada'!$J$15)</f>
        <v>15600.607001000004</v>
      </c>
      <c r="E518" s="18">
        <f>IF($J$13="SI",'Energía Transada'!C518*'Energía Transada'!$J$16,0)</f>
        <v>0</v>
      </c>
      <c r="F518" s="16">
        <f ca="1">IF(A518&lt;=$J$18,OFFSET('Anexo I'!$B$1,MATCH(YEAR($J$8),'Anexo I'!$A:$A,0)-1+5,MONTH($J$8)),0)</f>
        <v>7.68</v>
      </c>
      <c r="G518" s="16">
        <v>7.68</v>
      </c>
    </row>
    <row r="519" spans="1:7" x14ac:dyDescent="0.2">
      <c r="A519" s="8">
        <v>510</v>
      </c>
      <c r="B519" s="9">
        <f>$K$3*'Punto de Medida'!C519</f>
        <v>15323.156632</v>
      </c>
      <c r="C519" s="18">
        <f>$K$4*'Punto de Medida'!D519</f>
        <v>4235.8941119600004</v>
      </c>
      <c r="D519" s="9">
        <f ca="1">IF($J$13="SI",B519,'Energía Transada'!B519*'Energía Transada'!$J$15)</f>
        <v>15323.156632</v>
      </c>
      <c r="E519" s="18">
        <f>IF($J$13="SI",'Energía Transada'!C519*'Energía Transada'!$J$16,0)</f>
        <v>0</v>
      </c>
      <c r="F519" s="16">
        <f ca="1">IF(A519&lt;=$J$18,OFFSET('Anexo I'!$B$1,MATCH(YEAR($J$8),'Anexo I'!$A:$A,0)-1+6,MONTH($J$8)),0)</f>
        <v>7.68</v>
      </c>
      <c r="G519" s="16">
        <v>7.68</v>
      </c>
    </row>
    <row r="520" spans="1:7" x14ac:dyDescent="0.2">
      <c r="A520" s="8">
        <v>511</v>
      </c>
      <c r="B520" s="9">
        <f>$K$3*'Punto de Medida'!C520</f>
        <v>14641.611032999999</v>
      </c>
      <c r="C520" s="18">
        <f>$K$4*'Punto de Medida'!D520</f>
        <v>3477.1619306900002</v>
      </c>
      <c r="D520" s="9">
        <f ca="1">IF($J$13="SI",B520,'Energía Transada'!B520*'Energía Transada'!$J$15)</f>
        <v>14641.611032999999</v>
      </c>
      <c r="E520" s="18">
        <f>IF($J$13="SI",'Energía Transada'!C520*'Energía Transada'!$J$16,0)</f>
        <v>0</v>
      </c>
      <c r="F520" s="16">
        <f ca="1">IF(A520&lt;=$J$18,OFFSET('Anexo I'!$B$1,MATCH(YEAR($J$8),'Anexo I'!$A:$A,0)-1+7,MONTH($J$8)),0)</f>
        <v>7.68</v>
      </c>
      <c r="G520" s="16">
        <v>7.68</v>
      </c>
    </row>
    <row r="521" spans="1:7" x14ac:dyDescent="0.2">
      <c r="A521" s="8">
        <v>512</v>
      </c>
      <c r="B521" s="9">
        <f>$K$3*'Punto de Medida'!C521</f>
        <v>15270.650892000001</v>
      </c>
      <c r="C521" s="18">
        <f>$K$4*'Punto de Medida'!D521</f>
        <v>3706.0967219499994</v>
      </c>
      <c r="D521" s="9">
        <f ca="1">IF($J$13="SI",B521,'Energía Transada'!B521*'Energía Transada'!$J$15)</f>
        <v>15270.650892000001</v>
      </c>
      <c r="E521" s="18">
        <f>IF($J$13="SI",'Energía Transada'!C521*'Energía Transada'!$J$16,0)</f>
        <v>0</v>
      </c>
      <c r="F521" s="16">
        <f ca="1">IF(A521&lt;=$J$18,OFFSET('Anexo I'!$B$1,MATCH(YEAR($J$8),'Anexo I'!$A:$A,0)-1+8,MONTH($J$8)),0)</f>
        <v>0</v>
      </c>
      <c r="G521" s="16">
        <v>0</v>
      </c>
    </row>
    <row r="522" spans="1:7" x14ac:dyDescent="0.2">
      <c r="A522" s="8">
        <v>513</v>
      </c>
      <c r="B522" s="9">
        <f>$K$3*'Punto de Medida'!C522</f>
        <v>14155.0387125</v>
      </c>
      <c r="C522" s="18">
        <f>$K$4*'Punto de Medida'!D522</f>
        <v>5587.3950938399994</v>
      </c>
      <c r="D522" s="9">
        <f ca="1">IF($J$13="SI",B522,'Energía Transada'!B522*'Energía Transada'!$J$15)</f>
        <v>14155.0387125</v>
      </c>
      <c r="E522" s="18">
        <f>IF($J$13="SI",'Energía Transada'!C522*'Energía Transada'!$J$16,0)</f>
        <v>0</v>
      </c>
      <c r="F522" s="16">
        <f ca="1">IF(A522&lt;=$J$18,OFFSET('Anexo I'!$B$1,MATCH(YEAR($J$8),'Anexo I'!$A:$A,0)-1+9,MONTH($J$8)),0)</f>
        <v>0</v>
      </c>
      <c r="G522" s="16">
        <v>0</v>
      </c>
    </row>
    <row r="523" spans="1:7" x14ac:dyDescent="0.2">
      <c r="A523" s="8">
        <v>514</v>
      </c>
      <c r="B523" s="9">
        <f>$K$3*'Punto de Medida'!C523</f>
        <v>11675.684566</v>
      </c>
      <c r="C523" s="18">
        <f>$K$4*'Punto de Medida'!D523</f>
        <v>8894.5962280700005</v>
      </c>
      <c r="D523" s="9">
        <f ca="1">IF($J$13="SI",B523,'Energía Transada'!B523*'Energía Transada'!$J$15)</f>
        <v>11675.684566</v>
      </c>
      <c r="E523" s="18">
        <f>IF($J$13="SI",'Energía Transada'!C523*'Energía Transada'!$J$16,0)</f>
        <v>0</v>
      </c>
      <c r="F523" s="16">
        <f ca="1">IF(A523&lt;=$J$18,OFFSET('Anexo I'!$B$1,MATCH(YEAR($J$8),'Anexo I'!$A:$A,0)-1+10,MONTH($J$8)),0)</f>
        <v>0</v>
      </c>
      <c r="G523" s="16">
        <v>0</v>
      </c>
    </row>
    <row r="524" spans="1:7" x14ac:dyDescent="0.2">
      <c r="A524" s="8">
        <v>515</v>
      </c>
      <c r="B524" s="9">
        <f>$K$3*'Punto de Medida'!C524</f>
        <v>9055.2636370000018</v>
      </c>
      <c r="C524" s="18">
        <f>$K$4*'Punto de Medida'!D524</f>
        <v>15083.59653234</v>
      </c>
      <c r="D524" s="9">
        <f ca="1">IF($J$13="SI",B524,'Energía Transada'!B524*'Energía Transada'!$J$15)</f>
        <v>9055.2636370000018</v>
      </c>
      <c r="E524" s="18">
        <f>IF($J$13="SI",'Energía Transada'!C524*'Energía Transada'!$J$16,0)</f>
        <v>0</v>
      </c>
      <c r="F524" s="16">
        <f ca="1">IF(A524&lt;=$J$18,OFFSET('Anexo I'!$B$1,MATCH(YEAR($J$8),'Anexo I'!$A:$A,0)-1+11,MONTH($J$8)),0)</f>
        <v>0</v>
      </c>
      <c r="G524" s="16">
        <v>0</v>
      </c>
    </row>
    <row r="525" spans="1:7" x14ac:dyDescent="0.2">
      <c r="A525" s="8">
        <v>516</v>
      </c>
      <c r="B525" s="9">
        <f>$K$3*'Punto de Medida'!C525</f>
        <v>13307.6233605</v>
      </c>
      <c r="C525" s="18">
        <f>$K$4*'Punto de Medida'!D525</f>
        <v>12610.355112040001</v>
      </c>
      <c r="D525" s="9">
        <f ca="1">IF($J$13="SI",B525,'Energía Transada'!B525*'Energía Transada'!$J$15)</f>
        <v>13307.6233605</v>
      </c>
      <c r="E525" s="18">
        <f>IF($J$13="SI",'Energía Transada'!C525*'Energía Transada'!$J$16,0)</f>
        <v>0</v>
      </c>
      <c r="F525" s="16">
        <f ca="1">IF(A525&lt;=$J$18,OFFSET('Anexo I'!$B$1,MATCH(YEAR($J$8),'Anexo I'!$A:$A,0)-1+12,MONTH($J$8)),0)</f>
        <v>0</v>
      </c>
      <c r="G525" s="16">
        <v>0</v>
      </c>
    </row>
    <row r="526" spans="1:7" x14ac:dyDescent="0.2">
      <c r="A526" s="8">
        <v>517</v>
      </c>
      <c r="B526" s="9">
        <f>$K$3*'Punto de Medida'!C526</f>
        <v>9937.9696080000012</v>
      </c>
      <c r="C526" s="18">
        <f>$K$4*'Punto de Medida'!D526</f>
        <v>10537.833309009999</v>
      </c>
      <c r="D526" s="9">
        <f ca="1">IF($J$13="SI",B526,'Energía Transada'!B526*'Energía Transada'!$J$15)</f>
        <v>9937.9696080000012</v>
      </c>
      <c r="E526" s="18">
        <f>IF($J$13="SI",'Energía Transada'!C526*'Energía Transada'!$J$16,0)</f>
        <v>0</v>
      </c>
      <c r="F526" s="16">
        <f ca="1">IF(A526&lt;=$J$18,OFFSET('Anexo I'!$B$1,MATCH(YEAR($J$8),'Anexo I'!$A:$A,0)-1+13,MONTH($J$8)),0)</f>
        <v>0</v>
      </c>
      <c r="G526" s="16">
        <v>0</v>
      </c>
    </row>
    <row r="527" spans="1:7" x14ac:dyDescent="0.2">
      <c r="A527" s="8">
        <v>518</v>
      </c>
      <c r="B527" s="9">
        <f>$K$3*'Punto de Medida'!C527</f>
        <v>11989.594491</v>
      </c>
      <c r="C527" s="18">
        <f>$K$4*'Punto de Medida'!D527</f>
        <v>9818.3123531499987</v>
      </c>
      <c r="D527" s="9">
        <f ca="1">IF($J$13="SI",B527,'Energía Transada'!B527*'Energía Transada'!$J$15)</f>
        <v>11989.594491</v>
      </c>
      <c r="E527" s="18">
        <f>IF($J$13="SI",'Energía Transada'!C527*'Energía Transada'!$J$16,0)</f>
        <v>0</v>
      </c>
      <c r="F527" s="16">
        <f ca="1">IF(A527&lt;=$J$18,OFFSET('Anexo I'!$B$1,MATCH(YEAR($J$8),'Anexo I'!$A:$A,0)-1+14,MONTH($J$8)),0)</f>
        <v>0</v>
      </c>
      <c r="G527" s="16">
        <v>0</v>
      </c>
    </row>
    <row r="528" spans="1:7" x14ac:dyDescent="0.2">
      <c r="A528" s="8">
        <v>519</v>
      </c>
      <c r="B528" s="9">
        <f>$K$3*'Punto de Medida'!C528</f>
        <v>11026.961638000001</v>
      </c>
      <c r="C528" s="18">
        <f>$K$4*'Punto de Medida'!D528</f>
        <v>6868.3722622899995</v>
      </c>
      <c r="D528" s="9">
        <f ca="1">IF($J$13="SI",B528,'Energía Transada'!B528*'Energía Transada'!$J$15)</f>
        <v>11026.961638000001</v>
      </c>
      <c r="E528" s="18">
        <f>IF($J$13="SI",'Energía Transada'!C528*'Energía Transada'!$J$16,0)</f>
        <v>0</v>
      </c>
      <c r="F528" s="16">
        <f ca="1">IF(A528&lt;=$J$18,OFFSET('Anexo I'!$B$1,MATCH(YEAR($J$8),'Anexo I'!$A:$A,0)-1+15,MONTH($J$8)),0)</f>
        <v>0</v>
      </c>
      <c r="G528" s="16">
        <v>0</v>
      </c>
    </row>
    <row r="529" spans="1:7" x14ac:dyDescent="0.2">
      <c r="A529" s="8">
        <v>520</v>
      </c>
      <c r="B529" s="9">
        <f>$K$3*'Punto de Medida'!C529</f>
        <v>9910.8959950000008</v>
      </c>
      <c r="C529" s="18">
        <f>$K$4*'Punto de Medida'!D529</f>
        <v>6196.54662431</v>
      </c>
      <c r="D529" s="9">
        <f ca="1">IF($J$13="SI",B529,'Energía Transada'!B529*'Energía Transada'!$J$15)</f>
        <v>9910.8959950000008</v>
      </c>
      <c r="E529" s="18">
        <f>IF($J$13="SI",'Energía Transada'!C529*'Energía Transada'!$J$16,0)</f>
        <v>0</v>
      </c>
      <c r="F529" s="16">
        <f ca="1">IF(A529&lt;=$J$18,OFFSET('Anexo I'!$B$1,MATCH(YEAR($J$8),'Anexo I'!$A:$A,0)-1+16,MONTH($J$8)),0)</f>
        <v>0</v>
      </c>
      <c r="G529" s="16">
        <v>0</v>
      </c>
    </row>
    <row r="530" spans="1:7" x14ac:dyDescent="0.2">
      <c r="A530" s="8">
        <v>521</v>
      </c>
      <c r="B530" s="9">
        <f>$K$3*'Punto de Medida'!C530</f>
        <v>9999.2633230000029</v>
      </c>
      <c r="C530" s="18">
        <f>$K$4*'Punto de Medida'!D530</f>
        <v>2884.6871619209001</v>
      </c>
      <c r="D530" s="9">
        <f ca="1">IF($J$13="SI",B530,'Energía Transada'!B530*'Energía Transada'!$J$15)</f>
        <v>9999.2633230000029</v>
      </c>
      <c r="E530" s="18">
        <f>IF($J$13="SI",'Energía Transada'!C530*'Energía Transada'!$J$16,0)</f>
        <v>0</v>
      </c>
      <c r="F530" s="16">
        <f ca="1">IF(A530&lt;=$J$18,OFFSET('Anexo I'!$B$1,MATCH(YEAR($J$8),'Anexo I'!$A:$A,0)-1+17,MONTH($J$8)),0)</f>
        <v>0</v>
      </c>
      <c r="G530" s="16">
        <v>0</v>
      </c>
    </row>
    <row r="531" spans="1:7" x14ac:dyDescent="0.2">
      <c r="A531" s="8">
        <v>522</v>
      </c>
      <c r="B531" s="9">
        <f>$K$3*'Punto de Medida'!C531</f>
        <v>8479.9738660000003</v>
      </c>
      <c r="C531" s="18">
        <f>$K$4*'Punto de Medida'!D531</f>
        <v>930.97105310230006</v>
      </c>
      <c r="D531" s="9">
        <f ca="1">IF($J$13="SI",B531,'Energía Transada'!B531*'Energía Transada'!$J$15)</f>
        <v>8479.9738660000003</v>
      </c>
      <c r="E531" s="18">
        <f>IF($J$13="SI",'Energía Transada'!C531*'Energía Transada'!$J$16,0)</f>
        <v>0</v>
      </c>
      <c r="F531" s="16">
        <f ca="1">IF(A531&lt;=$J$18,OFFSET('Anexo I'!$B$1,MATCH(YEAR($J$8),'Anexo I'!$A:$A,0)-1+18,MONTH($J$8)),0)</f>
        <v>7.68</v>
      </c>
      <c r="G531" s="16">
        <v>6.1440000000000001</v>
      </c>
    </row>
    <row r="532" spans="1:7" x14ac:dyDescent="0.2">
      <c r="A532" s="8">
        <v>523</v>
      </c>
      <c r="B532" s="9">
        <f>$K$3*'Punto de Medida'!C532</f>
        <v>8578.4369580000002</v>
      </c>
      <c r="C532" s="18">
        <f>$K$4*'Punto de Medida'!D532</f>
        <v>1171.8983038525</v>
      </c>
      <c r="D532" s="9">
        <f ca="1">IF($J$13="SI",B532,'Energía Transada'!B532*'Energía Transada'!$J$15)</f>
        <v>8578.4369580000002</v>
      </c>
      <c r="E532" s="18">
        <f>IF($J$13="SI",'Energía Transada'!C532*'Energía Transada'!$J$16,0)</f>
        <v>0</v>
      </c>
      <c r="F532" s="16">
        <f ca="1">IF(A532&lt;=$J$18,OFFSET('Anexo I'!$B$1,MATCH(YEAR($J$8),'Anexo I'!$A:$A,0)-1+19,MONTH($J$8)),0)</f>
        <v>7.68</v>
      </c>
      <c r="G532" s="16">
        <v>6.1440000000000001</v>
      </c>
    </row>
    <row r="533" spans="1:7" x14ac:dyDescent="0.2">
      <c r="A533" s="8">
        <v>524</v>
      </c>
      <c r="B533" s="9">
        <f>$K$3*'Punto de Medida'!C533</f>
        <v>13204.720562250001</v>
      </c>
      <c r="C533" s="18">
        <f>$K$4*'Punto de Medida'!D533</f>
        <v>621.47844220980005</v>
      </c>
      <c r="D533" s="9">
        <f ca="1">IF($J$13="SI",B533,'Energía Transada'!B533*'Energía Transada'!$J$15)</f>
        <v>13204.720562250001</v>
      </c>
      <c r="E533" s="18">
        <f>IF($J$13="SI",'Energía Transada'!C533*'Energía Transada'!$J$16,0)</f>
        <v>0</v>
      </c>
      <c r="F533" s="16">
        <f ca="1">IF(A533&lt;=$J$18,OFFSET('Anexo I'!$B$1,MATCH(YEAR($J$8),'Anexo I'!$A:$A,0)-1+20,MONTH($J$8)),0)</f>
        <v>7.68</v>
      </c>
      <c r="G533" s="16">
        <v>6.1440000000000001</v>
      </c>
    </row>
    <row r="534" spans="1:7" x14ac:dyDescent="0.2">
      <c r="A534" s="8">
        <v>525</v>
      </c>
      <c r="B534" s="9">
        <f>$K$3*'Punto de Medida'!C534</f>
        <v>14537.905480000001</v>
      </c>
      <c r="C534" s="18">
        <f>$K$4*'Punto de Medida'!D534</f>
        <v>625.76191385959999</v>
      </c>
      <c r="D534" s="9">
        <f ca="1">IF($J$13="SI",B534,'Energía Transada'!B534*'Energía Transada'!$J$15)</f>
        <v>14537.905480000001</v>
      </c>
      <c r="E534" s="18">
        <f>IF($J$13="SI",'Energía Transada'!C534*'Energía Transada'!$J$16,0)</f>
        <v>0</v>
      </c>
      <c r="F534" s="16">
        <f ca="1">IF(A534&lt;=$J$18,OFFSET('Anexo I'!$B$1,MATCH(YEAR($J$8),'Anexo I'!$A:$A,0)-1+21,MONTH($J$8)),0)</f>
        <v>7.68</v>
      </c>
      <c r="G534" s="16">
        <v>7.68</v>
      </c>
    </row>
    <row r="535" spans="1:7" x14ac:dyDescent="0.2">
      <c r="A535" s="8">
        <v>526</v>
      </c>
      <c r="B535" s="9">
        <f>$K$3*'Punto de Medida'!C535</f>
        <v>15625.885912000002</v>
      </c>
      <c r="C535" s="18">
        <f>$K$4*'Punto de Medida'!D535</f>
        <v>2444.7422513086999</v>
      </c>
      <c r="D535" s="9">
        <f ca="1">IF($J$13="SI",B535,'Energía Transada'!B535*'Energía Transada'!$J$15)</f>
        <v>15625.885912000002</v>
      </c>
      <c r="E535" s="18">
        <f>IF($J$13="SI",'Energía Transada'!C535*'Energía Transada'!$J$16,0)</f>
        <v>0</v>
      </c>
      <c r="F535" s="16">
        <f ca="1">IF(A535&lt;=$J$18,OFFSET('Anexo I'!$B$1,MATCH(YEAR($J$8),'Anexo I'!$A:$A,0)-1+22,MONTH($J$8)),0)</f>
        <v>7.68</v>
      </c>
      <c r="G535" s="16">
        <v>7.68</v>
      </c>
    </row>
    <row r="536" spans="1:7" x14ac:dyDescent="0.2">
      <c r="A536" s="8">
        <v>527</v>
      </c>
      <c r="B536" s="9">
        <f>$K$3*'Punto de Medida'!C536</f>
        <v>15807.393838250002</v>
      </c>
      <c r="C536" s="18">
        <f>$K$4*'Punto de Medida'!D536</f>
        <v>3707.8895839300003</v>
      </c>
      <c r="D536" s="9">
        <f ca="1">IF($J$13="SI",B536,'Energía Transada'!B536*'Energía Transada'!$J$15)</f>
        <v>15807.393838250002</v>
      </c>
      <c r="E536" s="18">
        <f>IF($J$13="SI",'Energía Transada'!C536*'Energía Transada'!$J$16,0)</f>
        <v>0</v>
      </c>
      <c r="F536" s="16">
        <f ca="1">IF(A536&lt;=$J$18,OFFSET('Anexo I'!$B$1,MATCH(YEAR($J$8),'Anexo I'!$A:$A,0)-1+23,MONTH($J$8)),0)</f>
        <v>7.68</v>
      </c>
      <c r="G536" s="16">
        <v>7.68</v>
      </c>
    </row>
    <row r="537" spans="1:7" x14ac:dyDescent="0.2">
      <c r="A537" s="8">
        <v>528</v>
      </c>
      <c r="B537" s="9">
        <f>$K$3*'Punto de Medida'!C537</f>
        <v>15503.807339999999</v>
      </c>
      <c r="C537" s="18">
        <f>$K$4*'Punto de Medida'!D537</f>
        <v>4576.2474753099996</v>
      </c>
      <c r="D537" s="9">
        <f ca="1">IF($J$13="SI",B537,'Energía Transada'!B537*'Energía Transada'!$J$15)</f>
        <v>15503.807339999999</v>
      </c>
      <c r="E537" s="18">
        <f>IF($J$13="SI",'Energía Transada'!C537*'Energía Transada'!$J$16,0)</f>
        <v>0</v>
      </c>
      <c r="F537" s="16">
        <f ca="1">IF(A537&lt;=$J$18,OFFSET('Anexo I'!$B$1,MATCH(YEAR($J$8),'Anexo I'!$A:$A,0)-1+24,MONTH($J$8)),0)</f>
        <v>7.68</v>
      </c>
      <c r="G537" s="16">
        <v>7.68</v>
      </c>
    </row>
    <row r="538" spans="1:7" x14ac:dyDescent="0.2">
      <c r="A538" s="8">
        <v>529</v>
      </c>
      <c r="B538" s="9">
        <f>$K$3*'Punto de Medida'!C538</f>
        <v>16123.614073000001</v>
      </c>
      <c r="C538" s="18">
        <f>$K$4*'Punto de Medida'!D538</f>
        <v>5197.5828879800001</v>
      </c>
      <c r="D538" s="9">
        <f ca="1">IF($J$13="SI",B538,'Energía Transada'!B538*'Energía Transada'!$J$15)</f>
        <v>16123.614073000001</v>
      </c>
      <c r="E538" s="18">
        <f>IF($J$13="SI",'Energía Transada'!C538*'Energía Transada'!$J$16,0)</f>
        <v>0</v>
      </c>
      <c r="F538" s="16">
        <f ca="1">IF(A538&lt;=$J$18,OFFSET('Anexo I'!$B$1,MATCH(YEAR($J$8),'Anexo I'!$A:$A,0)-1+1,MONTH($J$8)),0)</f>
        <v>7.68</v>
      </c>
      <c r="G538" s="16">
        <v>7.68</v>
      </c>
    </row>
    <row r="539" spans="1:7" x14ac:dyDescent="0.2">
      <c r="A539" s="8">
        <v>530</v>
      </c>
      <c r="B539" s="9">
        <f>$K$3*'Punto de Medida'!C539</f>
        <v>16128.445298000002</v>
      </c>
      <c r="C539" s="18">
        <f>$K$4*'Punto de Medida'!D539</f>
        <v>5225.5109685799998</v>
      </c>
      <c r="D539" s="9">
        <f ca="1">IF($J$13="SI",B539,'Energía Transada'!B539*'Energía Transada'!$J$15)</f>
        <v>16128.445298000002</v>
      </c>
      <c r="E539" s="18">
        <f>IF($J$13="SI",'Energía Transada'!C539*'Energía Transada'!$J$16,0)</f>
        <v>0</v>
      </c>
      <c r="F539" s="16">
        <f ca="1">IF(A539&lt;=$J$18,OFFSET('Anexo I'!$B$1,MATCH(YEAR($J$8),'Anexo I'!$A:$A,0)-1+2,MONTH($J$8)),0)</f>
        <v>7.68</v>
      </c>
      <c r="G539" s="16">
        <v>7.68</v>
      </c>
    </row>
    <row r="540" spans="1:7" x14ac:dyDescent="0.2">
      <c r="A540" s="8">
        <v>531</v>
      </c>
      <c r="B540" s="9">
        <f>$K$3*'Punto de Medida'!C540</f>
        <v>14944.495258000001</v>
      </c>
      <c r="C540" s="18">
        <f>$K$4*'Punto de Medida'!D540</f>
        <v>4161.6739000900006</v>
      </c>
      <c r="D540" s="9">
        <f ca="1">IF($J$13="SI",B540,'Energía Transada'!B540*'Energía Transada'!$J$15)</f>
        <v>14944.495258000001</v>
      </c>
      <c r="E540" s="18">
        <f>IF($J$13="SI",'Energía Transada'!C540*'Energía Transada'!$J$16,0)</f>
        <v>0</v>
      </c>
      <c r="F540" s="16">
        <f ca="1">IF(A540&lt;=$J$18,OFFSET('Anexo I'!$B$1,MATCH(YEAR($J$8),'Anexo I'!$A:$A,0)-1+3,MONTH($J$8)),0)</f>
        <v>7.68</v>
      </c>
      <c r="G540" s="16">
        <v>7.68</v>
      </c>
    </row>
    <row r="541" spans="1:7" x14ac:dyDescent="0.2">
      <c r="A541" s="8">
        <v>532</v>
      </c>
      <c r="B541" s="9">
        <f>$K$3*'Punto de Medida'!C541</f>
        <v>13783.486787000002</v>
      </c>
      <c r="C541" s="18">
        <f>$K$4*'Punto de Medida'!D541</f>
        <v>5484.3337907399991</v>
      </c>
      <c r="D541" s="9">
        <f ca="1">IF($J$13="SI",B541,'Energía Transada'!B541*'Energía Transada'!$J$15)</f>
        <v>13783.486787000002</v>
      </c>
      <c r="E541" s="18">
        <f>IF($J$13="SI",'Energía Transada'!C541*'Energía Transada'!$J$16,0)</f>
        <v>0</v>
      </c>
      <c r="F541" s="16">
        <f ca="1">IF(A541&lt;=$J$18,OFFSET('Anexo I'!$B$1,MATCH(YEAR($J$8),'Anexo I'!$A:$A,0)-1+4,MONTH($J$8)),0)</f>
        <v>7.68</v>
      </c>
      <c r="G541" s="16">
        <v>7.68</v>
      </c>
    </row>
    <row r="542" spans="1:7" x14ac:dyDescent="0.2">
      <c r="A542" s="8">
        <v>533</v>
      </c>
      <c r="B542" s="9">
        <f>$K$3*'Punto de Medida'!C542</f>
        <v>9932.531637</v>
      </c>
      <c r="C542" s="18">
        <f>$K$4*'Punto de Medida'!D542</f>
        <v>6025.9882071900001</v>
      </c>
      <c r="D542" s="9">
        <f ca="1">IF($J$13="SI",B542,'Energía Transada'!B542*'Energía Transada'!$J$15)</f>
        <v>9932.531637</v>
      </c>
      <c r="E542" s="18">
        <f>IF($J$13="SI",'Energía Transada'!C542*'Energía Transada'!$J$16,0)</f>
        <v>0</v>
      </c>
      <c r="F542" s="16">
        <f ca="1">IF(A542&lt;=$J$18,OFFSET('Anexo I'!$B$1,MATCH(YEAR($J$8),'Anexo I'!$A:$A,0)-1+5,MONTH($J$8)),0)</f>
        <v>7.68</v>
      </c>
      <c r="G542" s="16">
        <v>7.68</v>
      </c>
    </row>
    <row r="543" spans="1:7" x14ac:dyDescent="0.2">
      <c r="A543" s="8">
        <v>534</v>
      </c>
      <c r="B543" s="9">
        <f>$K$3*'Punto de Medida'!C543</f>
        <v>6878.0296969999999</v>
      </c>
      <c r="C543" s="18">
        <f>$K$4*'Punto de Medida'!D543</f>
        <v>5571.8840331700003</v>
      </c>
      <c r="D543" s="9">
        <f ca="1">IF($J$13="SI",B543,'Energía Transada'!B543*'Energía Transada'!$J$15)</f>
        <v>6878.0296969999999</v>
      </c>
      <c r="E543" s="18">
        <f>IF($J$13="SI",'Energía Transada'!C543*'Energía Transada'!$J$16,0)</f>
        <v>0</v>
      </c>
      <c r="F543" s="16">
        <f ca="1">IF(A543&lt;=$J$18,OFFSET('Anexo I'!$B$1,MATCH(YEAR($J$8),'Anexo I'!$A:$A,0)-1+6,MONTH($J$8)),0)</f>
        <v>7.68</v>
      </c>
      <c r="G543" s="16">
        <v>7.68</v>
      </c>
    </row>
    <row r="544" spans="1:7" x14ac:dyDescent="0.2">
      <c r="A544" s="8">
        <v>535</v>
      </c>
      <c r="B544" s="9">
        <f>$K$3*'Punto de Medida'!C544</f>
        <v>5766.5469503109998</v>
      </c>
      <c r="C544" s="18">
        <f>$K$4*'Punto de Medida'!D544</f>
        <v>4775.5326487399998</v>
      </c>
      <c r="D544" s="9">
        <f ca="1">IF($J$13="SI",B544,'Energía Transada'!B544*'Energía Transada'!$J$15)</f>
        <v>5766.5469503109998</v>
      </c>
      <c r="E544" s="18">
        <f>IF($J$13="SI",'Energía Transada'!C544*'Energía Transada'!$J$16,0)</f>
        <v>0</v>
      </c>
      <c r="F544" s="16">
        <f ca="1">IF(A544&lt;=$J$18,OFFSET('Anexo I'!$B$1,MATCH(YEAR($J$8),'Anexo I'!$A:$A,0)-1+7,MONTH($J$8)),0)</f>
        <v>7.68</v>
      </c>
      <c r="G544" s="16">
        <v>7.68</v>
      </c>
    </row>
    <row r="545" spans="1:7" x14ac:dyDescent="0.2">
      <c r="A545" s="8">
        <v>536</v>
      </c>
      <c r="B545" s="9">
        <f>$K$3*'Punto de Medida'!C545</f>
        <v>4850.7696539050003</v>
      </c>
      <c r="C545" s="18">
        <f>$K$4*'Punto de Medida'!D545</f>
        <v>6168.1491999400005</v>
      </c>
      <c r="D545" s="9">
        <f ca="1">IF($J$13="SI",B545,'Energía Transada'!B545*'Energía Transada'!$J$15)</f>
        <v>4850.7696539050003</v>
      </c>
      <c r="E545" s="18">
        <f>IF($J$13="SI",'Energía Transada'!C545*'Energía Transada'!$J$16,0)</f>
        <v>0</v>
      </c>
      <c r="F545" s="16">
        <f ca="1">IF(A545&lt;=$J$18,OFFSET('Anexo I'!$B$1,MATCH(YEAR($J$8),'Anexo I'!$A:$A,0)-1+8,MONTH($J$8)),0)</f>
        <v>0</v>
      </c>
      <c r="G545" s="16">
        <v>0</v>
      </c>
    </row>
    <row r="546" spans="1:7" x14ac:dyDescent="0.2">
      <c r="A546" s="8">
        <v>537</v>
      </c>
      <c r="B546" s="9">
        <f>$K$3*'Punto de Medida'!C546</f>
        <v>2445.7392079330002</v>
      </c>
      <c r="C546" s="18">
        <f>$K$4*'Punto de Medida'!D546</f>
        <v>5295.2430503700007</v>
      </c>
      <c r="D546" s="9">
        <f ca="1">IF($J$13="SI",B546,'Energía Transada'!B546*'Energía Transada'!$J$15)</f>
        <v>2445.7392079330002</v>
      </c>
      <c r="E546" s="18">
        <f>IF($J$13="SI",'Energía Transada'!C546*'Energía Transada'!$J$16,0)</f>
        <v>0</v>
      </c>
      <c r="F546" s="16">
        <f ca="1">IF(A546&lt;=$J$18,OFFSET('Anexo I'!$B$1,MATCH(YEAR($J$8),'Anexo I'!$A:$A,0)-1+9,MONTH($J$8)),0)</f>
        <v>0</v>
      </c>
      <c r="G546" s="16">
        <v>0</v>
      </c>
    </row>
    <row r="547" spans="1:7" x14ac:dyDescent="0.2">
      <c r="A547" s="8">
        <v>538</v>
      </c>
      <c r="B547" s="9">
        <f>$K$3*'Punto de Medida'!C547</f>
        <v>1736.9714764290002</v>
      </c>
      <c r="C547" s="18">
        <f>$K$4*'Punto de Medida'!D547</f>
        <v>2427.4182253069002</v>
      </c>
      <c r="D547" s="9">
        <f ca="1">IF($J$13="SI",B547,'Energía Transada'!B547*'Energía Transada'!$J$15)</f>
        <v>1736.9714764290002</v>
      </c>
      <c r="E547" s="18">
        <f>IF($J$13="SI",'Energía Transada'!C547*'Energía Transada'!$J$16,0)</f>
        <v>0</v>
      </c>
      <c r="F547" s="16">
        <f ca="1">IF(A547&lt;=$J$18,OFFSET('Anexo I'!$B$1,MATCH(YEAR($J$8),'Anexo I'!$A:$A,0)-1+10,MONTH($J$8)),0)</f>
        <v>0</v>
      </c>
      <c r="G547" s="16">
        <v>0</v>
      </c>
    </row>
    <row r="548" spans="1:7" x14ac:dyDescent="0.2">
      <c r="A548" s="8">
        <v>539</v>
      </c>
      <c r="B548" s="9">
        <f>$K$3*'Punto de Medida'!C548</f>
        <v>994.85644638100007</v>
      </c>
      <c r="C548" s="18">
        <f>$K$4*'Punto de Medida'!D548</f>
        <v>3139.0301852699999</v>
      </c>
      <c r="D548" s="9">
        <f ca="1">IF($J$13="SI",B548,'Energía Transada'!B548*'Energía Transada'!$J$15)</f>
        <v>994.85644638100007</v>
      </c>
      <c r="E548" s="18">
        <f>IF($J$13="SI",'Energía Transada'!C548*'Energía Transada'!$J$16,0)</f>
        <v>0</v>
      </c>
      <c r="F548" s="16">
        <f ca="1">IF(A548&lt;=$J$18,OFFSET('Anexo I'!$B$1,MATCH(YEAR($J$8),'Anexo I'!$A:$A,0)-1+11,MONTH($J$8)),0)</f>
        <v>0</v>
      </c>
      <c r="G548" s="16">
        <v>0</v>
      </c>
    </row>
    <row r="549" spans="1:7" x14ac:dyDescent="0.2">
      <c r="A549" s="8">
        <v>540</v>
      </c>
      <c r="B549" s="9">
        <f>$K$3*'Punto de Medida'!C549</f>
        <v>1375.7072391160002</v>
      </c>
      <c r="C549" s="18">
        <f>$K$4*'Punto de Medida'!D549</f>
        <v>1671.8847911247999</v>
      </c>
      <c r="D549" s="9">
        <f ca="1">IF($J$13="SI",B549,'Energía Transada'!B549*'Energía Transada'!$J$15)</f>
        <v>1375.7072391160002</v>
      </c>
      <c r="E549" s="18">
        <f>IF($J$13="SI",'Energía Transada'!C549*'Energía Transada'!$J$16,0)</f>
        <v>0</v>
      </c>
      <c r="F549" s="16">
        <f ca="1">IF(A549&lt;=$J$18,OFFSET('Anexo I'!$B$1,MATCH(YEAR($J$8),'Anexo I'!$A:$A,0)-1+12,MONTH($J$8)),0)</f>
        <v>0</v>
      </c>
      <c r="G549" s="16">
        <v>0</v>
      </c>
    </row>
    <row r="550" spans="1:7" x14ac:dyDescent="0.2">
      <c r="A550" s="8">
        <v>541</v>
      </c>
      <c r="B550" s="9">
        <f>$K$3*'Punto de Medida'!C550</f>
        <v>3020.5674484510005</v>
      </c>
      <c r="C550" s="18">
        <f>$K$4*'Punto de Medida'!D550</f>
        <v>717.79438391010001</v>
      </c>
      <c r="D550" s="9">
        <f ca="1">IF($J$13="SI",B550,'Energía Transada'!B550*'Energía Transada'!$J$15)</f>
        <v>3020.5674484510005</v>
      </c>
      <c r="E550" s="18">
        <f>IF($J$13="SI",'Energía Transada'!C550*'Energía Transada'!$J$16,0)</f>
        <v>0</v>
      </c>
      <c r="F550" s="16">
        <f ca="1">IF(A550&lt;=$J$18,OFFSET('Anexo I'!$B$1,MATCH(YEAR($J$8),'Anexo I'!$A:$A,0)-1+13,MONTH($J$8)),0)</f>
        <v>0</v>
      </c>
      <c r="G550" s="16">
        <v>0</v>
      </c>
    </row>
    <row r="551" spans="1:7" x14ac:dyDescent="0.2">
      <c r="A551" s="8">
        <v>542</v>
      </c>
      <c r="B551" s="9">
        <f>$K$3*'Punto de Medida'!C551</f>
        <v>5136.6524801270007</v>
      </c>
      <c r="C551" s="18">
        <f>$K$4*'Punto de Medida'!D551</f>
        <v>361.3177136191</v>
      </c>
      <c r="D551" s="9">
        <f ca="1">IF($J$13="SI",B551,'Energía Transada'!B551*'Energía Transada'!$J$15)</f>
        <v>5136.6524801270007</v>
      </c>
      <c r="E551" s="18">
        <f>IF($J$13="SI",'Energía Transada'!C551*'Energía Transada'!$J$16,0)</f>
        <v>0</v>
      </c>
      <c r="F551" s="16">
        <f ca="1">IF(A551&lt;=$J$18,OFFSET('Anexo I'!$B$1,MATCH(YEAR($J$8),'Anexo I'!$A:$A,0)-1+14,MONTH($J$8)),0)</f>
        <v>0</v>
      </c>
      <c r="G551" s="16">
        <v>0</v>
      </c>
    </row>
    <row r="552" spans="1:7" x14ac:dyDescent="0.2">
      <c r="A552" s="8">
        <v>543</v>
      </c>
      <c r="B552" s="9">
        <f>$K$3*'Punto de Medida'!C552</f>
        <v>6660.0514750000002</v>
      </c>
      <c r="C552" s="18">
        <f>$K$4*'Punto de Medida'!D552</f>
        <v>87.373563757199989</v>
      </c>
      <c r="D552" s="9">
        <f ca="1">IF($J$13="SI",B552,'Energía Transada'!B552*'Energía Transada'!$J$15)</f>
        <v>6660.0514750000002</v>
      </c>
      <c r="E552" s="18">
        <f>IF($J$13="SI",'Energía Transada'!C552*'Energía Transada'!$J$16,0)</f>
        <v>0</v>
      </c>
      <c r="F552" s="16">
        <f ca="1">IF(A552&lt;=$J$18,OFFSET('Anexo I'!$B$1,MATCH(YEAR($J$8),'Anexo I'!$A:$A,0)-1+15,MONTH($J$8)),0)</f>
        <v>0</v>
      </c>
      <c r="G552" s="16">
        <v>0</v>
      </c>
    </row>
    <row r="553" spans="1:7" x14ac:dyDescent="0.2">
      <c r="A553" s="8">
        <v>544</v>
      </c>
      <c r="B553" s="9">
        <f>$K$3*'Punto de Medida'!C553</f>
        <v>8699.0301527500014</v>
      </c>
      <c r="C553" s="18">
        <f>$K$4*'Punto de Medida'!D553</f>
        <v>48.234328435999998</v>
      </c>
      <c r="D553" s="9">
        <f ca="1">IF($J$13="SI",B553,'Energía Transada'!B553*'Energía Transada'!$J$15)</f>
        <v>8699.0301527500014</v>
      </c>
      <c r="E553" s="18">
        <f>IF($J$13="SI",'Energía Transada'!C553*'Energía Transada'!$J$16,0)</f>
        <v>0</v>
      </c>
      <c r="F553" s="16">
        <f ca="1">IF(A553&lt;=$J$18,OFFSET('Anexo I'!$B$1,MATCH(YEAR($J$8),'Anexo I'!$A:$A,0)-1+16,MONTH($J$8)),0)</f>
        <v>0</v>
      </c>
      <c r="G553" s="16">
        <v>0</v>
      </c>
    </row>
    <row r="554" spans="1:7" x14ac:dyDescent="0.2">
      <c r="A554" s="8">
        <v>545</v>
      </c>
      <c r="B554" s="9">
        <f>$K$3*'Punto de Medida'!C554</f>
        <v>5633.3193956900004</v>
      </c>
      <c r="C554" s="18">
        <f>$K$4*'Punto de Medida'!D554</f>
        <v>121.03893457670002</v>
      </c>
      <c r="D554" s="9">
        <f ca="1">IF($J$13="SI",B554,'Energía Transada'!B554*'Energía Transada'!$J$15)</f>
        <v>5633.3193956900004</v>
      </c>
      <c r="E554" s="18">
        <f>IF($J$13="SI",'Energía Transada'!C554*'Energía Transada'!$J$16,0)</f>
        <v>0</v>
      </c>
      <c r="F554" s="16">
        <f ca="1">IF(A554&lt;=$J$18,OFFSET('Anexo I'!$B$1,MATCH(YEAR($J$8),'Anexo I'!$A:$A,0)-1+17,MONTH($J$8)),0)</f>
        <v>0</v>
      </c>
      <c r="G554" s="16">
        <v>0</v>
      </c>
    </row>
    <row r="555" spans="1:7" x14ac:dyDescent="0.2">
      <c r="A555" s="8">
        <v>546</v>
      </c>
      <c r="B555" s="9">
        <f>$K$3*'Punto de Medida'!C555</f>
        <v>2510.3237612180005</v>
      </c>
      <c r="C555" s="18">
        <f>$K$4*'Punto de Medida'!D555</f>
        <v>140.94764086480001</v>
      </c>
      <c r="D555" s="9">
        <f ca="1">IF($J$13="SI",B555,'Energía Transada'!B555*'Energía Transada'!$J$15)</f>
        <v>2510.3237612180005</v>
      </c>
      <c r="E555" s="18">
        <f>IF($J$13="SI",'Energía Transada'!C555*'Energía Transada'!$J$16,0)</f>
        <v>0</v>
      </c>
      <c r="F555" s="16">
        <f ca="1">IF(A555&lt;=$J$18,OFFSET('Anexo I'!$B$1,MATCH(YEAR($J$8),'Anexo I'!$A:$A,0)-1+18,MONTH($J$8)),0)</f>
        <v>7.68</v>
      </c>
      <c r="G555" s="16">
        <v>6.1440000000000001</v>
      </c>
    </row>
    <row r="556" spans="1:7" x14ac:dyDescent="0.2">
      <c r="A556" s="8">
        <v>547</v>
      </c>
      <c r="B556" s="9">
        <f>$K$3*'Punto de Medida'!C556</f>
        <v>1409.891567308</v>
      </c>
      <c r="C556" s="18">
        <f>$K$4*'Punto de Medida'!D556</f>
        <v>4348.40101899</v>
      </c>
      <c r="D556" s="9">
        <f ca="1">IF($J$13="SI",B556,'Energía Transada'!B556*'Energía Transada'!$J$15)</f>
        <v>1409.891567308</v>
      </c>
      <c r="E556" s="18">
        <f>IF($J$13="SI",'Energía Transada'!C556*'Energía Transada'!$J$16,0)</f>
        <v>0</v>
      </c>
      <c r="F556" s="16">
        <f ca="1">IF(A556&lt;=$J$18,OFFSET('Anexo I'!$B$1,MATCH(YEAR($J$8),'Anexo I'!$A:$A,0)-1+19,MONTH($J$8)),0)</f>
        <v>7.68</v>
      </c>
      <c r="G556" s="16">
        <v>6.1440000000000001</v>
      </c>
    </row>
    <row r="557" spans="1:7" x14ac:dyDescent="0.2">
      <c r="A557" s="8">
        <v>548</v>
      </c>
      <c r="B557" s="9">
        <f>$K$3*'Punto de Medida'!C557</f>
        <v>1688.533256277</v>
      </c>
      <c r="C557" s="18">
        <f>$K$4*'Punto de Medida'!D557</f>
        <v>6280.2450610899996</v>
      </c>
      <c r="D557" s="9">
        <f ca="1">IF($J$13="SI",B557,'Energía Transada'!B557*'Energía Transada'!$J$15)</f>
        <v>1688.533256277</v>
      </c>
      <c r="E557" s="18">
        <f>IF($J$13="SI",'Energía Transada'!C557*'Energía Transada'!$J$16,0)</f>
        <v>0</v>
      </c>
      <c r="F557" s="16">
        <f ca="1">IF(A557&lt;=$J$18,OFFSET('Anexo I'!$B$1,MATCH(YEAR($J$8),'Anexo I'!$A:$A,0)-1+20,MONTH($J$8)),0)</f>
        <v>7.68</v>
      </c>
      <c r="G557" s="16">
        <v>7.68</v>
      </c>
    </row>
    <row r="558" spans="1:7" x14ac:dyDescent="0.2">
      <c r="A558" s="8">
        <v>549</v>
      </c>
      <c r="B558" s="9">
        <f>$K$3*'Punto de Medida'!C558</f>
        <v>1210.2304965940002</v>
      </c>
      <c r="C558" s="18">
        <f>$K$4*'Punto de Medida'!D558</f>
        <v>9865.6088445600017</v>
      </c>
      <c r="D558" s="9">
        <f ca="1">IF($J$13="SI",B558,'Energía Transada'!B558*'Energía Transada'!$J$15)</f>
        <v>1210.2304965940002</v>
      </c>
      <c r="E558" s="18">
        <f>IF($J$13="SI",'Energía Transada'!C558*'Energía Transada'!$J$16,0)</f>
        <v>0</v>
      </c>
      <c r="F558" s="16">
        <f ca="1">IF(A558&lt;=$J$18,OFFSET('Anexo I'!$B$1,MATCH(YEAR($J$8),'Anexo I'!$A:$A,0)-1+21,MONTH($J$8)),0)</f>
        <v>7.68</v>
      </c>
      <c r="G558" s="16">
        <v>7.68</v>
      </c>
    </row>
    <row r="559" spans="1:7" x14ac:dyDescent="0.2">
      <c r="A559" s="8">
        <v>550</v>
      </c>
      <c r="B559" s="9">
        <f>$K$3*'Punto de Medida'!C559</f>
        <v>443.07733156400002</v>
      </c>
      <c r="C559" s="18">
        <f>$K$4*'Punto de Medida'!D559</f>
        <v>12577.205467610002</v>
      </c>
      <c r="D559" s="9">
        <f ca="1">IF($J$13="SI",B559,'Energía Transada'!B559*'Energía Transada'!$J$15)</f>
        <v>443.07733156400002</v>
      </c>
      <c r="E559" s="18">
        <f>IF($J$13="SI",'Energía Transada'!C559*'Energía Transada'!$J$16,0)</f>
        <v>0</v>
      </c>
      <c r="F559" s="16">
        <f ca="1">IF(A559&lt;=$J$18,OFFSET('Anexo I'!$B$1,MATCH(YEAR($J$8),'Anexo I'!$A:$A,0)-1+22,MONTH($J$8)),0)</f>
        <v>7.68</v>
      </c>
      <c r="G559" s="16">
        <v>7.68</v>
      </c>
    </row>
    <row r="560" spans="1:7" x14ac:dyDescent="0.2">
      <c r="A560" s="8">
        <v>551</v>
      </c>
      <c r="B560" s="9">
        <f>$K$3*'Punto de Medida'!C560</f>
        <v>856.48928271900013</v>
      </c>
      <c r="C560" s="18">
        <f>$K$4*'Punto de Medida'!D560</f>
        <v>10049.145244039999</v>
      </c>
      <c r="D560" s="9">
        <f ca="1">IF($J$13="SI",B560,'Energía Transada'!B560*'Energía Transada'!$J$15)</f>
        <v>856.48928271900013</v>
      </c>
      <c r="E560" s="18">
        <f>IF($J$13="SI",'Energía Transada'!C560*'Energía Transada'!$J$16,0)</f>
        <v>0</v>
      </c>
      <c r="F560" s="16">
        <f ca="1">IF(A560&lt;=$J$18,OFFSET('Anexo I'!$B$1,MATCH(YEAR($J$8),'Anexo I'!$A:$A,0)-1+23,MONTH($J$8)),0)</f>
        <v>7.68</v>
      </c>
      <c r="G560" s="16">
        <v>7.68</v>
      </c>
    </row>
    <row r="561" spans="1:7" x14ac:dyDescent="0.2">
      <c r="A561" s="8">
        <v>552</v>
      </c>
      <c r="B561" s="9">
        <f>$K$3*'Punto de Medida'!C561</f>
        <v>301.82855106600005</v>
      </c>
      <c r="C561" s="18">
        <f>$K$4*'Punto de Medida'!D561</f>
        <v>12077.33798824</v>
      </c>
      <c r="D561" s="9">
        <f ca="1">IF($J$13="SI",B561,'Energía Transada'!B561*'Energía Transada'!$J$15)</f>
        <v>301.82855106600005</v>
      </c>
      <c r="E561" s="18">
        <f>IF($J$13="SI",'Energía Transada'!C561*'Energía Transada'!$J$16,0)</f>
        <v>0</v>
      </c>
      <c r="F561" s="16">
        <f ca="1">IF(A561&lt;=$J$18,OFFSET('Anexo I'!$B$1,MATCH(YEAR($J$8),'Anexo I'!$A:$A,0)-1+24,MONTH($J$8)),0)</f>
        <v>7.68</v>
      </c>
      <c r="G561" s="16">
        <v>7.68</v>
      </c>
    </row>
    <row r="562" spans="1:7" x14ac:dyDescent="0.2">
      <c r="A562" s="8">
        <v>553</v>
      </c>
      <c r="B562" s="9">
        <f>$K$3*'Punto de Medida'!C562</f>
        <v>239.55288948500004</v>
      </c>
      <c r="C562" s="18">
        <f>$K$4*'Punto de Medida'!D562</f>
        <v>12527.07762586</v>
      </c>
      <c r="D562" s="9">
        <f ca="1">IF($J$13="SI",B562,'Energía Transada'!B562*'Energía Transada'!$J$15)</f>
        <v>239.55288948500004</v>
      </c>
      <c r="E562" s="18">
        <f>IF($J$13="SI",'Energía Transada'!C562*'Energía Transada'!$J$16,0)</f>
        <v>0</v>
      </c>
      <c r="F562" s="16">
        <f ca="1">IF(A562&lt;=$J$18,OFFSET('Anexo I'!$B$1,MATCH(YEAR($J$8),'Anexo I'!$A:$A,0)-1+1,MONTH($J$8)),0)</f>
        <v>7.68</v>
      </c>
      <c r="G562" s="16">
        <v>7.68</v>
      </c>
    </row>
    <row r="563" spans="1:7" x14ac:dyDescent="0.2">
      <c r="A563" s="8">
        <v>554</v>
      </c>
      <c r="B563" s="9">
        <f>$K$3*'Punto de Medida'!C563</f>
        <v>13.835461192000002</v>
      </c>
      <c r="C563" s="18">
        <f>$K$4*'Punto de Medida'!D563</f>
        <v>12049.26042173</v>
      </c>
      <c r="D563" s="9">
        <f ca="1">IF($J$13="SI",B563,'Energía Transada'!B563*'Energía Transada'!$J$15)</f>
        <v>13.835461192000002</v>
      </c>
      <c r="E563" s="18">
        <f>IF($J$13="SI",'Energía Transada'!C563*'Energía Transada'!$J$16,0)</f>
        <v>0</v>
      </c>
      <c r="F563" s="16">
        <f ca="1">IF(A563&lt;=$J$18,OFFSET('Anexo I'!$B$1,MATCH(YEAR($J$8),'Anexo I'!$A:$A,0)-1+2,MONTH($J$8)),0)</f>
        <v>7.68</v>
      </c>
      <c r="G563" s="16">
        <v>7.68</v>
      </c>
    </row>
    <row r="564" spans="1:7" x14ac:dyDescent="0.2">
      <c r="A564" s="8">
        <v>555</v>
      </c>
      <c r="B564" s="9">
        <f>$K$3*'Punto de Medida'!C564</f>
        <v>0</v>
      </c>
      <c r="C564" s="18">
        <f>$K$4*'Punto de Medida'!D564</f>
        <v>10026.609476029998</v>
      </c>
      <c r="D564" s="9">
        <f ca="1">IF($J$13="SI",B564,'Energía Transada'!B564*'Energía Transada'!$J$15)</f>
        <v>0</v>
      </c>
      <c r="E564" s="18">
        <f>IF($J$13="SI",'Energía Transada'!C564*'Energía Transada'!$J$16,0)</f>
        <v>0</v>
      </c>
      <c r="F564" s="16">
        <f ca="1">IF(A564&lt;=$J$18,OFFSET('Anexo I'!$B$1,MATCH(YEAR($J$8),'Anexo I'!$A:$A,0)-1+3,MONTH($J$8)),0)</f>
        <v>7.68</v>
      </c>
      <c r="G564" s="16">
        <v>7.68</v>
      </c>
    </row>
    <row r="565" spans="1:7" x14ac:dyDescent="0.2">
      <c r="A565" s="8">
        <v>556</v>
      </c>
      <c r="B565" s="9">
        <f>$K$3*'Punto de Medida'!C565</f>
        <v>0</v>
      </c>
      <c r="C565" s="18">
        <f>$K$4*'Punto de Medida'!D565</f>
        <v>10498.969017949999</v>
      </c>
      <c r="D565" s="9">
        <f ca="1">IF($J$13="SI",B565,'Energía Transada'!B565*'Energía Transada'!$J$15)</f>
        <v>0</v>
      </c>
      <c r="E565" s="18">
        <f>IF($J$13="SI",'Energía Transada'!C565*'Energía Transada'!$J$16,0)</f>
        <v>0</v>
      </c>
      <c r="F565" s="16">
        <f ca="1">IF(A565&lt;=$J$18,OFFSET('Anexo I'!$B$1,MATCH(YEAR($J$8),'Anexo I'!$A:$A,0)-1+4,MONTH($J$8)),0)</f>
        <v>7.68</v>
      </c>
      <c r="G565" s="16">
        <v>7.68</v>
      </c>
    </row>
    <row r="566" spans="1:7" x14ac:dyDescent="0.2">
      <c r="A566" s="8">
        <v>557</v>
      </c>
      <c r="B566" s="9">
        <f>$K$3*'Punto de Medida'!C566</f>
        <v>283.39614277800001</v>
      </c>
      <c r="C566" s="18">
        <f>$K$4*'Punto de Medida'!D566</f>
        <v>8715.7248978799998</v>
      </c>
      <c r="D566" s="9">
        <f ca="1">IF($J$13="SI",B566,'Energía Transada'!B566*'Energía Transada'!$J$15)</f>
        <v>283.39614277800001</v>
      </c>
      <c r="E566" s="18">
        <f>IF($J$13="SI",'Energía Transada'!C566*'Energía Transada'!$J$16,0)</f>
        <v>0</v>
      </c>
      <c r="F566" s="16">
        <f ca="1">IF(A566&lt;=$J$18,OFFSET('Anexo I'!$B$1,MATCH(YEAR($J$8),'Anexo I'!$A:$A,0)-1+5,MONTH($J$8)),0)</f>
        <v>7.68</v>
      </c>
      <c r="G566" s="16">
        <v>7.68</v>
      </c>
    </row>
    <row r="567" spans="1:7" x14ac:dyDescent="0.2">
      <c r="A567" s="8">
        <v>558</v>
      </c>
      <c r="B567" s="9">
        <f>$K$3*'Punto de Medida'!C567</f>
        <v>261.97049873399999</v>
      </c>
      <c r="C567" s="18">
        <f>$K$4*'Punto de Medida'!D567</f>
        <v>10108.395871209999</v>
      </c>
      <c r="D567" s="9">
        <f ca="1">IF($J$13="SI",B567,'Energía Transada'!B567*'Energía Transada'!$J$15)</f>
        <v>261.97049873399999</v>
      </c>
      <c r="E567" s="18">
        <f>IF($J$13="SI",'Energía Transada'!C567*'Energía Transada'!$J$16,0)</f>
        <v>0</v>
      </c>
      <c r="F567" s="16">
        <f ca="1">IF(A567&lt;=$J$18,OFFSET('Anexo I'!$B$1,MATCH(YEAR($J$8),'Anexo I'!$A:$A,0)-1+6,MONTH($J$8)),0)</f>
        <v>7.68</v>
      </c>
      <c r="G567" s="16">
        <v>7.68</v>
      </c>
    </row>
    <row r="568" spans="1:7" x14ac:dyDescent="0.2">
      <c r="A568" s="8">
        <v>559</v>
      </c>
      <c r="B568" s="9">
        <f>$K$3*'Punto de Medida'!C568</f>
        <v>135.14257813</v>
      </c>
      <c r="C568" s="18">
        <f>$K$4*'Punto de Medida'!D568</f>
        <v>9879.6571826399995</v>
      </c>
      <c r="D568" s="9">
        <f ca="1">IF($J$13="SI",B568,'Energía Transada'!B568*'Energía Transada'!$J$15)</f>
        <v>135.14257813</v>
      </c>
      <c r="E568" s="18">
        <f>IF($J$13="SI",'Energía Transada'!C568*'Energía Transada'!$J$16,0)</f>
        <v>0</v>
      </c>
      <c r="F568" s="16">
        <f ca="1">IF(A568&lt;=$J$18,OFFSET('Anexo I'!$B$1,MATCH(YEAR($J$8),'Anexo I'!$A:$A,0)-1+7,MONTH($J$8)),0)</f>
        <v>7.68</v>
      </c>
      <c r="G568" s="16">
        <v>7.68</v>
      </c>
    </row>
    <row r="569" spans="1:7" x14ac:dyDescent="0.2">
      <c r="A569" s="8">
        <v>560</v>
      </c>
      <c r="B569" s="9">
        <f>$K$3*'Punto de Medida'!C569</f>
        <v>12.572133693000001</v>
      </c>
      <c r="C569" s="18">
        <f>$K$4*'Punto de Medida'!D569</f>
        <v>8155.01105482</v>
      </c>
      <c r="D569" s="9">
        <f ca="1">IF($J$13="SI",B569,'Energía Transada'!B569*'Energía Transada'!$J$15)</f>
        <v>12.572133693000001</v>
      </c>
      <c r="E569" s="18">
        <f>IF($J$13="SI",'Energía Transada'!C569*'Energía Transada'!$J$16,0)</f>
        <v>0</v>
      </c>
      <c r="F569" s="16">
        <f ca="1">IF(A569&lt;=$J$18,OFFSET('Anexo I'!$B$1,MATCH(YEAR($J$8),'Anexo I'!$A:$A,0)-1+8,MONTH($J$8)),0)</f>
        <v>0</v>
      </c>
      <c r="G569" s="16">
        <v>0</v>
      </c>
    </row>
    <row r="570" spans="1:7" x14ac:dyDescent="0.2">
      <c r="A570" s="8">
        <v>561</v>
      </c>
      <c r="B570" s="9">
        <f>$K$3*'Punto de Medida'!C570</f>
        <v>0</v>
      </c>
      <c r="C570" s="18">
        <f>$K$4*'Punto de Medida'!D570</f>
        <v>13531.307012790001</v>
      </c>
      <c r="D570" s="9">
        <f ca="1">IF($J$13="SI",B570,'Energía Transada'!B570*'Energía Transada'!$J$15)</f>
        <v>0</v>
      </c>
      <c r="E570" s="18">
        <f>IF($J$13="SI",'Energía Transada'!C570*'Energía Transada'!$J$16,0)</f>
        <v>0</v>
      </c>
      <c r="F570" s="16">
        <f ca="1">IF(A570&lt;=$J$18,OFFSET('Anexo I'!$B$1,MATCH(YEAR($J$8),'Anexo I'!$A:$A,0)-1+9,MONTH($J$8)),0)</f>
        <v>0</v>
      </c>
      <c r="G570" s="16">
        <v>0</v>
      </c>
    </row>
    <row r="571" spans="1:7" x14ac:dyDescent="0.2">
      <c r="A571" s="8">
        <v>562</v>
      </c>
      <c r="B571" s="9">
        <f>$K$3*'Punto de Medida'!C571</f>
        <v>0</v>
      </c>
      <c r="C571" s="18">
        <f>$K$4*'Punto de Medida'!D571</f>
        <v>11530.448819609999</v>
      </c>
      <c r="D571" s="9">
        <f ca="1">IF($J$13="SI",B571,'Energía Transada'!B571*'Energía Transada'!$J$15)</f>
        <v>0</v>
      </c>
      <c r="E571" s="18">
        <f>IF($J$13="SI",'Energía Transada'!C571*'Energía Transada'!$J$16,0)</f>
        <v>0</v>
      </c>
      <c r="F571" s="16">
        <f ca="1">IF(A571&lt;=$J$18,OFFSET('Anexo I'!$B$1,MATCH(YEAR($J$8),'Anexo I'!$A:$A,0)-1+10,MONTH($J$8)),0)</f>
        <v>0</v>
      </c>
      <c r="G571" s="16">
        <v>0</v>
      </c>
    </row>
    <row r="572" spans="1:7" x14ac:dyDescent="0.2">
      <c r="A572" s="8">
        <v>563</v>
      </c>
      <c r="B572" s="9">
        <f>$K$3*'Punto de Medida'!C572</f>
        <v>0</v>
      </c>
      <c r="C572" s="18">
        <f>$K$4*'Punto de Medida'!D572</f>
        <v>10480.54015596</v>
      </c>
      <c r="D572" s="9">
        <f ca="1">IF($J$13="SI",B572,'Energía Transada'!B572*'Energía Transada'!$J$15)</f>
        <v>0</v>
      </c>
      <c r="E572" s="18">
        <f>IF($J$13="SI",'Energía Transada'!C572*'Energía Transada'!$J$16,0)</f>
        <v>0</v>
      </c>
      <c r="F572" s="16">
        <f ca="1">IF(A572&lt;=$J$18,OFFSET('Anexo I'!$B$1,MATCH(YEAR($J$8),'Anexo I'!$A:$A,0)-1+11,MONTH($J$8)),0)</f>
        <v>0</v>
      </c>
      <c r="G572" s="16">
        <v>0</v>
      </c>
    </row>
    <row r="573" spans="1:7" x14ac:dyDescent="0.2">
      <c r="A573" s="8">
        <v>564</v>
      </c>
      <c r="B573" s="9">
        <f>$K$3*'Punto de Medida'!C573</f>
        <v>0</v>
      </c>
      <c r="C573" s="18">
        <f>$K$4*'Punto de Medida'!D573</f>
        <v>10276.4043074</v>
      </c>
      <c r="D573" s="9">
        <f ca="1">IF($J$13="SI",B573,'Energía Transada'!B573*'Energía Transada'!$J$15)</f>
        <v>0</v>
      </c>
      <c r="E573" s="18">
        <f>IF($J$13="SI",'Energía Transada'!C573*'Energía Transada'!$J$16,0)</f>
        <v>0</v>
      </c>
      <c r="F573" s="16">
        <f ca="1">IF(A573&lt;=$J$18,OFFSET('Anexo I'!$B$1,MATCH(YEAR($J$8),'Anexo I'!$A:$A,0)-1+12,MONTH($J$8)),0)</f>
        <v>0</v>
      </c>
      <c r="G573" s="16">
        <v>0</v>
      </c>
    </row>
    <row r="574" spans="1:7" x14ac:dyDescent="0.2">
      <c r="A574" s="8">
        <v>565</v>
      </c>
      <c r="B574" s="9">
        <f>$K$3*'Punto de Medida'!C574</f>
        <v>0</v>
      </c>
      <c r="C574" s="18">
        <f>$K$4*'Punto de Medida'!D574</f>
        <v>6847.8146929499999</v>
      </c>
      <c r="D574" s="9">
        <f ca="1">IF($J$13="SI",B574,'Energía Transada'!B574*'Energía Transada'!$J$15)</f>
        <v>0</v>
      </c>
      <c r="E574" s="18">
        <f>IF($J$13="SI",'Energía Transada'!C574*'Energía Transada'!$J$16,0)</f>
        <v>0</v>
      </c>
      <c r="F574" s="16">
        <f ca="1">IF(A574&lt;=$J$18,OFFSET('Anexo I'!$B$1,MATCH(YEAR($J$8),'Anexo I'!$A:$A,0)-1+13,MONTH($J$8)),0)</f>
        <v>0</v>
      </c>
      <c r="G574" s="16">
        <v>0</v>
      </c>
    </row>
    <row r="575" spans="1:7" x14ac:dyDescent="0.2">
      <c r="A575" s="8">
        <v>566</v>
      </c>
      <c r="B575" s="9">
        <f>$K$3*'Punto de Medida'!C575</f>
        <v>0</v>
      </c>
      <c r="C575" s="18">
        <f>$K$4*'Punto de Medida'!D575</f>
        <v>5617.2541103699996</v>
      </c>
      <c r="D575" s="9">
        <f ca="1">IF($J$13="SI",B575,'Energía Transada'!B575*'Energía Transada'!$J$15)</f>
        <v>0</v>
      </c>
      <c r="E575" s="18">
        <f>IF($J$13="SI",'Energía Transada'!C575*'Energía Transada'!$J$16,0)</f>
        <v>0</v>
      </c>
      <c r="F575" s="16">
        <f ca="1">IF(A575&lt;=$J$18,OFFSET('Anexo I'!$B$1,MATCH(YEAR($J$8),'Anexo I'!$A:$A,0)-1+14,MONTH($J$8)),0)</f>
        <v>0</v>
      </c>
      <c r="G575" s="16">
        <v>0</v>
      </c>
    </row>
    <row r="576" spans="1:7" x14ac:dyDescent="0.2">
      <c r="A576" s="8">
        <v>567</v>
      </c>
      <c r="B576" s="9">
        <f>$K$3*'Punto de Medida'!C576</f>
        <v>0</v>
      </c>
      <c r="C576" s="18">
        <f>$K$4*'Punto de Medida'!D576</f>
        <v>4142.6638894200005</v>
      </c>
      <c r="D576" s="9">
        <f ca="1">IF($J$13="SI",B576,'Energía Transada'!B576*'Energía Transada'!$J$15)</f>
        <v>0</v>
      </c>
      <c r="E576" s="18">
        <f>IF($J$13="SI",'Energía Transada'!C576*'Energía Transada'!$J$16,0)</f>
        <v>0</v>
      </c>
      <c r="F576" s="16">
        <f ca="1">IF(A576&lt;=$J$18,OFFSET('Anexo I'!$B$1,MATCH(YEAR($J$8),'Anexo I'!$A:$A,0)-1+15,MONTH($J$8)),0)</f>
        <v>0</v>
      </c>
      <c r="G576" s="16">
        <v>0</v>
      </c>
    </row>
    <row r="577" spans="1:7" x14ac:dyDescent="0.2">
      <c r="A577" s="8">
        <v>568</v>
      </c>
      <c r="B577" s="9">
        <f>$K$3*'Punto de Medida'!C577</f>
        <v>0</v>
      </c>
      <c r="C577" s="18">
        <f>$K$4*'Punto de Medida'!D577</f>
        <v>3630.0182446500003</v>
      </c>
      <c r="D577" s="9">
        <f ca="1">IF($J$13="SI",B577,'Energía Transada'!B577*'Energía Transada'!$J$15)</f>
        <v>0</v>
      </c>
      <c r="E577" s="18">
        <f>IF($J$13="SI",'Energía Transada'!C577*'Energía Transada'!$J$16,0)</f>
        <v>0</v>
      </c>
      <c r="F577" s="16">
        <f ca="1">IF(A577&lt;=$J$18,OFFSET('Anexo I'!$B$1,MATCH(YEAR($J$8),'Anexo I'!$A:$A,0)-1+16,MONTH($J$8)),0)</f>
        <v>0</v>
      </c>
      <c r="G577" s="16">
        <v>0</v>
      </c>
    </row>
    <row r="578" spans="1:7" x14ac:dyDescent="0.2">
      <c r="A578" s="8">
        <v>569</v>
      </c>
      <c r="B578" s="9">
        <f>$K$3*'Punto de Medida'!C578</f>
        <v>0</v>
      </c>
      <c r="C578" s="18">
        <f>$K$4*'Punto de Medida'!D578</f>
        <v>3124.3846571700005</v>
      </c>
      <c r="D578" s="9">
        <f ca="1">IF($J$13="SI",B578,'Energía Transada'!B578*'Energía Transada'!$J$15)</f>
        <v>0</v>
      </c>
      <c r="E578" s="18">
        <f>IF($J$13="SI",'Energía Transada'!C578*'Energía Transada'!$J$16,0)</f>
        <v>0</v>
      </c>
      <c r="F578" s="16">
        <f ca="1">IF(A578&lt;=$J$18,OFFSET('Anexo I'!$B$1,MATCH(YEAR($J$8),'Anexo I'!$A:$A,0)-1+17,MONTH($J$8)),0)</f>
        <v>0</v>
      </c>
      <c r="G578" s="16">
        <v>0</v>
      </c>
    </row>
    <row r="579" spans="1:7" x14ac:dyDescent="0.2">
      <c r="A579" s="8">
        <v>570</v>
      </c>
      <c r="B579" s="9">
        <f>$K$3*'Punto de Medida'!C579</f>
        <v>0</v>
      </c>
      <c r="C579" s="18">
        <f>$K$4*'Punto de Medida'!D579</f>
        <v>3181.1021521999996</v>
      </c>
      <c r="D579" s="9">
        <f ca="1">IF($J$13="SI",B579,'Energía Transada'!B579*'Energía Transada'!$J$15)</f>
        <v>0</v>
      </c>
      <c r="E579" s="18">
        <f>IF($J$13="SI",'Energía Transada'!C579*'Energía Transada'!$J$16,0)</f>
        <v>0</v>
      </c>
      <c r="F579" s="16">
        <f ca="1">IF(A579&lt;=$J$18,OFFSET('Anexo I'!$B$1,MATCH(YEAR($J$8),'Anexo I'!$A:$A,0)-1+18,MONTH($J$8)),0)</f>
        <v>7.68</v>
      </c>
      <c r="G579" s="16">
        <v>7.68</v>
      </c>
    </row>
    <row r="580" spans="1:7" x14ac:dyDescent="0.2">
      <c r="A580" s="8">
        <v>571</v>
      </c>
      <c r="B580" s="9">
        <f>$K$3*'Punto de Medida'!C580</f>
        <v>0</v>
      </c>
      <c r="C580" s="18">
        <f>$K$4*'Punto de Medida'!D580</f>
        <v>4150.4704236799998</v>
      </c>
      <c r="D580" s="9">
        <f ca="1">IF($J$13="SI",B580,'Energía Transada'!B580*'Energía Transada'!$J$15)</f>
        <v>0</v>
      </c>
      <c r="E580" s="18">
        <f>IF($J$13="SI",'Energía Transada'!C580*'Energía Transada'!$J$16,0)</f>
        <v>0</v>
      </c>
      <c r="F580" s="16">
        <f ca="1">IF(A580&lt;=$J$18,OFFSET('Anexo I'!$B$1,MATCH(YEAR($J$8),'Anexo I'!$A:$A,0)-1+19,MONTH($J$8)),0)</f>
        <v>7.68</v>
      </c>
      <c r="G580" s="16">
        <v>7.68</v>
      </c>
    </row>
    <row r="581" spans="1:7" x14ac:dyDescent="0.2">
      <c r="A581" s="8">
        <v>572</v>
      </c>
      <c r="B581" s="9">
        <f>$K$3*'Punto de Medida'!C581</f>
        <v>0</v>
      </c>
      <c r="C581" s="18">
        <f>$K$4*'Punto de Medida'!D581</f>
        <v>4780.3727731899999</v>
      </c>
      <c r="D581" s="9">
        <f ca="1">IF($J$13="SI",B581,'Energía Transada'!B581*'Energía Transada'!$J$15)</f>
        <v>0</v>
      </c>
      <c r="E581" s="18">
        <f>IF($J$13="SI",'Energía Transada'!C581*'Energía Transada'!$J$16,0)</f>
        <v>0</v>
      </c>
      <c r="F581" s="16">
        <f ca="1">IF(A581&lt;=$J$18,OFFSET('Anexo I'!$B$1,MATCH(YEAR($J$8),'Anexo I'!$A:$A,0)-1+20,MONTH($J$8)),0)</f>
        <v>7.68</v>
      </c>
      <c r="G581" s="16">
        <v>7.68</v>
      </c>
    </row>
    <row r="582" spans="1:7" x14ac:dyDescent="0.2">
      <c r="A582" s="8">
        <v>573</v>
      </c>
      <c r="B582" s="9">
        <f>$K$3*'Punto de Medida'!C582</f>
        <v>0</v>
      </c>
      <c r="C582" s="18">
        <f>$K$4*'Punto de Medida'!D582</f>
        <v>8433.2108467599992</v>
      </c>
      <c r="D582" s="9">
        <f ca="1">IF($J$13="SI",B582,'Energía Transada'!B582*'Energía Transada'!$J$15)</f>
        <v>0</v>
      </c>
      <c r="E582" s="18">
        <f>IF($J$13="SI",'Energía Transada'!C582*'Energía Transada'!$J$16,0)</f>
        <v>0</v>
      </c>
      <c r="F582" s="16">
        <f ca="1">IF(A582&lt;=$J$18,OFFSET('Anexo I'!$B$1,MATCH(YEAR($J$8),'Anexo I'!$A:$A,0)-1+21,MONTH($J$8)),0)</f>
        <v>7.68</v>
      </c>
      <c r="G582" s="16">
        <v>7.68</v>
      </c>
    </row>
    <row r="583" spans="1:7" x14ac:dyDescent="0.2">
      <c r="A583" s="8">
        <v>574</v>
      </c>
      <c r="B583" s="9">
        <f>$K$3*'Punto de Medida'!C583</f>
        <v>0</v>
      </c>
      <c r="C583" s="18">
        <f>$K$4*'Punto de Medida'!D583</f>
        <v>10964.74655045</v>
      </c>
      <c r="D583" s="9">
        <f ca="1">IF($J$13="SI",B583,'Energía Transada'!B583*'Energía Transada'!$J$15)</f>
        <v>0</v>
      </c>
      <c r="E583" s="18">
        <f>IF($J$13="SI",'Energía Transada'!C583*'Energía Transada'!$J$16,0)</f>
        <v>0</v>
      </c>
      <c r="F583" s="16">
        <f ca="1">IF(A583&lt;=$J$18,OFFSET('Anexo I'!$B$1,MATCH(YEAR($J$8),'Anexo I'!$A:$A,0)-1+22,MONTH($J$8)),0)</f>
        <v>7.68</v>
      </c>
      <c r="G583" s="16">
        <v>7.68</v>
      </c>
    </row>
    <row r="584" spans="1:7" x14ac:dyDescent="0.2">
      <c r="A584" s="8">
        <v>575</v>
      </c>
      <c r="B584" s="9">
        <f>$K$3*'Punto de Medida'!C584</f>
        <v>0</v>
      </c>
      <c r="C584" s="18">
        <f>$K$4*'Punto de Medida'!D584</f>
        <v>11068.88816782</v>
      </c>
      <c r="D584" s="9">
        <f ca="1">IF($J$13="SI",B584,'Energía Transada'!B584*'Energía Transada'!$J$15)</f>
        <v>0</v>
      </c>
      <c r="E584" s="18">
        <f>IF($J$13="SI",'Energía Transada'!C584*'Energía Transada'!$J$16,0)</f>
        <v>0</v>
      </c>
      <c r="F584" s="16">
        <f ca="1">IF(A584&lt;=$J$18,OFFSET('Anexo I'!$B$1,MATCH(YEAR($J$8),'Anexo I'!$A:$A,0)-1+23,MONTH($J$8)),0)</f>
        <v>7.68</v>
      </c>
      <c r="G584" s="16">
        <v>7.68</v>
      </c>
    </row>
    <row r="585" spans="1:7" x14ac:dyDescent="0.2">
      <c r="A585" s="8">
        <v>576</v>
      </c>
      <c r="B585" s="9">
        <f>$K$3*'Punto de Medida'!C585</f>
        <v>0</v>
      </c>
      <c r="C585" s="18">
        <f>$K$4*'Punto de Medida'!D585</f>
        <v>13803.929424600001</v>
      </c>
      <c r="D585" s="9">
        <f ca="1">IF($J$13="SI",B585,'Energía Transada'!B585*'Energía Transada'!$J$15)</f>
        <v>0</v>
      </c>
      <c r="E585" s="18">
        <f>IF($J$13="SI",'Energía Transada'!C585*'Energía Transada'!$J$16,0)</f>
        <v>0</v>
      </c>
      <c r="F585" s="16">
        <f ca="1">IF(A585&lt;=$J$18,OFFSET('Anexo I'!$B$1,MATCH(YEAR($J$8),'Anexo I'!$A:$A,0)-1+24,MONTH($J$8)),0)</f>
        <v>7.68</v>
      </c>
      <c r="G585" s="16">
        <v>7.68</v>
      </c>
    </row>
    <row r="586" spans="1:7" x14ac:dyDescent="0.2">
      <c r="A586" s="8">
        <v>577</v>
      </c>
      <c r="B586" s="9">
        <f>$K$3*'Punto de Medida'!C586</f>
        <v>0</v>
      </c>
      <c r="C586" s="18">
        <f>$K$4*'Punto de Medida'!D586</f>
        <v>14602.587908999998</v>
      </c>
      <c r="D586" s="9">
        <f ca="1">IF($J$13="SI",B586,'Energía Transada'!B586*'Energía Transada'!$J$15)</f>
        <v>0</v>
      </c>
      <c r="E586" s="18">
        <f>IF($J$13="SI",'Energía Transada'!C586*'Energía Transada'!$J$16,0)</f>
        <v>0</v>
      </c>
      <c r="F586" s="16">
        <f ca="1">IF(A586&lt;=$J$18,OFFSET('Anexo I'!$B$1,MATCH(YEAR($J$8),'Anexo I'!$A:$A,0)-1+1,MONTH($J$8)),0)</f>
        <v>7.68</v>
      </c>
      <c r="G586" s="16">
        <v>7.68</v>
      </c>
    </row>
    <row r="587" spans="1:7" x14ac:dyDescent="0.2">
      <c r="A587" s="8">
        <v>578</v>
      </c>
      <c r="B587" s="9">
        <f>$K$3*'Punto de Medida'!C587</f>
        <v>0</v>
      </c>
      <c r="C587" s="18">
        <f>$K$4*'Punto de Medida'!D587</f>
        <v>13722.49685401</v>
      </c>
      <c r="D587" s="9">
        <f ca="1">IF($J$13="SI",B587,'Energía Transada'!B587*'Energía Transada'!$J$15)</f>
        <v>0</v>
      </c>
      <c r="E587" s="18">
        <f>IF($J$13="SI",'Energía Transada'!C587*'Energía Transada'!$J$16,0)</f>
        <v>0</v>
      </c>
      <c r="F587" s="16">
        <f ca="1">IF(A587&lt;=$J$18,OFFSET('Anexo I'!$B$1,MATCH(YEAR($J$8),'Anexo I'!$A:$A,0)-1+2,MONTH($J$8)),0)</f>
        <v>7.68</v>
      </c>
      <c r="G587" s="16">
        <v>7.68</v>
      </c>
    </row>
    <row r="588" spans="1:7" x14ac:dyDescent="0.2">
      <c r="A588" s="8">
        <v>579</v>
      </c>
      <c r="B588" s="9">
        <f>$K$3*'Punto de Medida'!C588</f>
        <v>0</v>
      </c>
      <c r="C588" s="18">
        <f>$K$4*'Punto de Medida'!D588</f>
        <v>9656.0138265500009</v>
      </c>
      <c r="D588" s="9">
        <f ca="1">IF($J$13="SI",B588,'Energía Transada'!B588*'Energía Transada'!$J$15)</f>
        <v>0</v>
      </c>
      <c r="E588" s="18">
        <f>IF($J$13="SI",'Energía Transada'!C588*'Energía Transada'!$J$16,0)</f>
        <v>0</v>
      </c>
      <c r="F588" s="16">
        <f ca="1">IF(A588&lt;=$J$18,OFFSET('Anexo I'!$B$1,MATCH(YEAR($J$8),'Anexo I'!$A:$A,0)-1+3,MONTH($J$8)),0)</f>
        <v>7.68</v>
      </c>
      <c r="G588" s="16">
        <v>7.68</v>
      </c>
    </row>
    <row r="589" spans="1:7" x14ac:dyDescent="0.2">
      <c r="A589" s="8">
        <v>580</v>
      </c>
      <c r="B589" s="9">
        <f>$K$3*'Punto de Medida'!C589</f>
        <v>0</v>
      </c>
      <c r="C589" s="18">
        <f>$K$4*'Punto de Medida'!D589</f>
        <v>8602.193444460001</v>
      </c>
      <c r="D589" s="9">
        <f ca="1">IF($J$13="SI",B589,'Energía Transada'!B589*'Energía Transada'!$J$15)</f>
        <v>0</v>
      </c>
      <c r="E589" s="18">
        <f>IF($J$13="SI",'Energía Transada'!C589*'Energía Transada'!$J$16,0)</f>
        <v>0</v>
      </c>
      <c r="F589" s="16">
        <f ca="1">IF(A589&lt;=$J$18,OFFSET('Anexo I'!$B$1,MATCH(YEAR($J$8),'Anexo I'!$A:$A,0)-1+4,MONTH($J$8)),0)</f>
        <v>7.68</v>
      </c>
      <c r="G589" s="16">
        <v>7.68</v>
      </c>
    </row>
    <row r="590" spans="1:7" x14ac:dyDescent="0.2">
      <c r="A590" s="8">
        <v>581</v>
      </c>
      <c r="B590" s="9">
        <f>$K$3*'Punto de Medida'!C590</f>
        <v>0</v>
      </c>
      <c r="C590" s="18">
        <f>$K$4*'Punto de Medida'!D590</f>
        <v>10395.967358489999</v>
      </c>
      <c r="D590" s="9">
        <f ca="1">IF($J$13="SI",B590,'Energía Transada'!B590*'Energía Transada'!$J$15)</f>
        <v>0</v>
      </c>
      <c r="E590" s="18">
        <f>IF($J$13="SI",'Energía Transada'!C590*'Energía Transada'!$J$16,0)</f>
        <v>0</v>
      </c>
      <c r="F590" s="16">
        <f ca="1">IF(A590&lt;=$J$18,OFFSET('Anexo I'!$B$1,MATCH(YEAR($J$8),'Anexo I'!$A:$A,0)-1+5,MONTH($J$8)),0)</f>
        <v>7.68</v>
      </c>
      <c r="G590" s="16">
        <v>7.68</v>
      </c>
    </row>
    <row r="591" spans="1:7" x14ac:dyDescent="0.2">
      <c r="A591" s="8">
        <v>582</v>
      </c>
      <c r="B591" s="9">
        <f>$K$3*'Punto de Medida'!C591</f>
        <v>0</v>
      </c>
      <c r="C591" s="18">
        <f>$K$4*'Punto de Medida'!D591</f>
        <v>8983.0255682300012</v>
      </c>
      <c r="D591" s="9">
        <f ca="1">IF($J$13="SI",B591,'Energía Transada'!B591*'Energía Transada'!$J$15)</f>
        <v>0</v>
      </c>
      <c r="E591" s="18">
        <f>IF($J$13="SI",'Energía Transada'!C591*'Energía Transada'!$J$16,0)</f>
        <v>0</v>
      </c>
      <c r="F591" s="16">
        <f ca="1">IF(A591&lt;=$J$18,OFFSET('Anexo I'!$B$1,MATCH(YEAR($J$8),'Anexo I'!$A:$A,0)-1+6,MONTH($J$8)),0)</f>
        <v>7.68</v>
      </c>
      <c r="G591" s="16">
        <v>7.68</v>
      </c>
    </row>
    <row r="592" spans="1:7" x14ac:dyDescent="0.2">
      <c r="A592" s="8">
        <v>583</v>
      </c>
      <c r="B592" s="9">
        <f>$K$3*'Punto de Medida'!C592</f>
        <v>0</v>
      </c>
      <c r="C592" s="18">
        <f>$K$4*'Punto de Medida'!D592</f>
        <v>9375.9842990799989</v>
      </c>
      <c r="D592" s="9">
        <f ca="1">IF($J$13="SI",B592,'Energía Transada'!B592*'Energía Transada'!$J$15)</f>
        <v>0</v>
      </c>
      <c r="E592" s="18">
        <f>IF($J$13="SI",'Energía Transada'!C592*'Energía Transada'!$J$16,0)</f>
        <v>0</v>
      </c>
      <c r="F592" s="16">
        <f ca="1">IF(A592&lt;=$J$18,OFFSET('Anexo I'!$B$1,MATCH(YEAR($J$8),'Anexo I'!$A:$A,0)-1+7,MONTH($J$8)),0)</f>
        <v>7.68</v>
      </c>
      <c r="G592" s="16">
        <v>7.68</v>
      </c>
    </row>
    <row r="593" spans="1:7" x14ac:dyDescent="0.2">
      <c r="A593" s="8">
        <v>584</v>
      </c>
      <c r="B593" s="9">
        <f>$K$3*'Punto de Medida'!C593</f>
        <v>0</v>
      </c>
      <c r="C593" s="18">
        <f>$K$4*'Punto de Medida'!D593</f>
        <v>9224.0774924899997</v>
      </c>
      <c r="D593" s="9">
        <f ca="1">IF($J$13="SI",B593,'Energía Transada'!B593*'Energía Transada'!$J$15)</f>
        <v>0</v>
      </c>
      <c r="E593" s="18">
        <f>IF($J$13="SI",'Energía Transada'!C593*'Energía Transada'!$J$16,0)</f>
        <v>0</v>
      </c>
      <c r="F593" s="16">
        <f ca="1">IF(A593&lt;=$J$18,OFFSET('Anexo I'!$B$1,MATCH(YEAR($J$8),'Anexo I'!$A:$A,0)-1+8,MONTH($J$8)),0)</f>
        <v>0</v>
      </c>
      <c r="G593" s="16">
        <v>0</v>
      </c>
    </row>
    <row r="594" spans="1:7" x14ac:dyDescent="0.2">
      <c r="A594" s="8">
        <v>585</v>
      </c>
      <c r="B594" s="9">
        <f>$K$3*'Punto de Medida'!C594</f>
        <v>0</v>
      </c>
      <c r="C594" s="18">
        <f>$K$4*'Punto de Medida'!D594</f>
        <v>4721.9497822699996</v>
      </c>
      <c r="D594" s="9">
        <f ca="1">IF($J$13="SI",B594,'Energía Transada'!B594*'Energía Transada'!$J$15)</f>
        <v>0</v>
      </c>
      <c r="E594" s="18">
        <f>IF($J$13="SI",'Energía Transada'!C594*'Energía Transada'!$J$16,0)</f>
        <v>0</v>
      </c>
      <c r="F594" s="16">
        <f ca="1">IF(A594&lt;=$J$18,OFFSET('Anexo I'!$B$1,MATCH(YEAR($J$8),'Anexo I'!$A:$A,0)-1+9,MONTH($J$8)),0)</f>
        <v>0</v>
      </c>
      <c r="G594" s="16">
        <v>0</v>
      </c>
    </row>
    <row r="595" spans="1:7" x14ac:dyDescent="0.2">
      <c r="A595" s="8">
        <v>586</v>
      </c>
      <c r="B595" s="9">
        <f>$K$3*'Punto de Medida'!C595</f>
        <v>0</v>
      </c>
      <c r="C595" s="18">
        <f>$K$4*'Punto de Medida'!D595</f>
        <v>3653.3757814400001</v>
      </c>
      <c r="D595" s="9">
        <f ca="1">IF($J$13="SI",B595,'Energía Transada'!B595*'Energía Transada'!$J$15)</f>
        <v>0</v>
      </c>
      <c r="E595" s="18">
        <f>IF($J$13="SI",'Energía Transada'!C595*'Energía Transada'!$J$16,0)</f>
        <v>0</v>
      </c>
      <c r="F595" s="16">
        <f ca="1">IF(A595&lt;=$J$18,OFFSET('Anexo I'!$B$1,MATCH(YEAR($J$8),'Anexo I'!$A:$A,0)-1+10,MONTH($J$8)),0)</f>
        <v>0</v>
      </c>
      <c r="G595" s="16">
        <v>0</v>
      </c>
    </row>
    <row r="596" spans="1:7" x14ac:dyDescent="0.2">
      <c r="A596" s="8">
        <v>587</v>
      </c>
      <c r="B596" s="9">
        <f>$K$3*'Punto de Medida'!C596</f>
        <v>0</v>
      </c>
      <c r="C596" s="18">
        <f>$K$4*'Punto de Medida'!D596</f>
        <v>1909.3447051574001</v>
      </c>
      <c r="D596" s="9">
        <f ca="1">IF($J$13="SI",B596,'Energía Transada'!B596*'Energía Transada'!$J$15)</f>
        <v>0</v>
      </c>
      <c r="E596" s="18">
        <f>IF($J$13="SI",'Energía Transada'!C596*'Energía Transada'!$J$16,0)</f>
        <v>0</v>
      </c>
      <c r="F596" s="16">
        <f ca="1">IF(A596&lt;=$J$18,OFFSET('Anexo I'!$B$1,MATCH(YEAR($J$8),'Anexo I'!$A:$A,0)-1+11,MONTH($J$8)),0)</f>
        <v>0</v>
      </c>
      <c r="G596" s="16">
        <v>0</v>
      </c>
    </row>
    <row r="597" spans="1:7" x14ac:dyDescent="0.2">
      <c r="A597" s="8">
        <v>588</v>
      </c>
      <c r="B597" s="9">
        <f>$K$3*'Punto de Medida'!C597</f>
        <v>0</v>
      </c>
      <c r="C597" s="18">
        <f>$K$4*'Punto de Medida'!D597</f>
        <v>745.51882131369996</v>
      </c>
      <c r="D597" s="9">
        <f ca="1">IF($J$13="SI",B597,'Energía Transada'!B597*'Energía Transada'!$J$15)</f>
        <v>0</v>
      </c>
      <c r="E597" s="18">
        <f>IF($J$13="SI",'Energía Transada'!C597*'Energía Transada'!$J$16,0)</f>
        <v>0</v>
      </c>
      <c r="F597" s="16">
        <f ca="1">IF(A597&lt;=$J$18,OFFSET('Anexo I'!$B$1,MATCH(YEAR($J$8),'Anexo I'!$A:$A,0)-1+12,MONTH($J$8)),0)</f>
        <v>0</v>
      </c>
      <c r="G597" s="16">
        <v>0</v>
      </c>
    </row>
    <row r="598" spans="1:7" x14ac:dyDescent="0.2">
      <c r="A598" s="8">
        <v>589</v>
      </c>
      <c r="B598" s="9">
        <f>$K$3*'Punto de Medida'!C598</f>
        <v>0</v>
      </c>
      <c r="C598" s="18">
        <f>$K$4*'Punto de Medida'!D598</f>
        <v>14.736513719200001</v>
      </c>
      <c r="D598" s="9">
        <f ca="1">IF($J$13="SI",B598,'Energía Transada'!B598*'Energía Transada'!$J$15)</f>
        <v>0</v>
      </c>
      <c r="E598" s="18">
        <f>IF($J$13="SI",'Energía Transada'!C598*'Energía Transada'!$J$16,0)</f>
        <v>0</v>
      </c>
      <c r="F598" s="16">
        <f ca="1">IF(A598&lt;=$J$18,OFFSET('Anexo I'!$B$1,MATCH(YEAR($J$8),'Anexo I'!$A:$A,0)-1+13,MONTH($J$8)),0)</f>
        <v>0</v>
      </c>
      <c r="G598" s="16">
        <v>0</v>
      </c>
    </row>
    <row r="599" spans="1:7" x14ac:dyDescent="0.2">
      <c r="A599" s="8">
        <v>590</v>
      </c>
      <c r="B599" s="9">
        <f>$K$3*'Punto de Medida'!C599</f>
        <v>0</v>
      </c>
      <c r="C599" s="18">
        <f>$K$4*'Punto de Medida'!D599</f>
        <v>8.5947669500000004E-2</v>
      </c>
      <c r="D599" s="9">
        <f ca="1">IF($J$13="SI",B599,'Energía Transada'!B599*'Energía Transada'!$J$15)</f>
        <v>0</v>
      </c>
      <c r="E599" s="18">
        <f>IF($J$13="SI",'Energía Transada'!C599*'Energía Transada'!$J$16,0)</f>
        <v>0</v>
      </c>
      <c r="F599" s="16">
        <f ca="1">IF(A599&lt;=$J$18,OFFSET('Anexo I'!$B$1,MATCH(YEAR($J$8),'Anexo I'!$A:$A,0)-1+14,MONTH($J$8)),0)</f>
        <v>0</v>
      </c>
      <c r="G599" s="16">
        <v>0</v>
      </c>
    </row>
    <row r="600" spans="1:7" x14ac:dyDescent="0.2">
      <c r="A600" s="8">
        <v>591</v>
      </c>
      <c r="B600" s="9">
        <f>$K$3*'Punto de Medida'!C600</f>
        <v>0</v>
      </c>
      <c r="C600" s="18">
        <f>$K$4*'Punto de Medida'!D600</f>
        <v>0</v>
      </c>
      <c r="D600" s="9">
        <f ca="1">IF($J$13="SI",B600,'Energía Transada'!B600*'Energía Transada'!$J$15)</f>
        <v>0</v>
      </c>
      <c r="E600" s="18">
        <f>IF($J$13="SI",'Energía Transada'!C600*'Energía Transada'!$J$16,0)</f>
        <v>0</v>
      </c>
      <c r="F600" s="16">
        <f ca="1">IF(A600&lt;=$J$18,OFFSET('Anexo I'!$B$1,MATCH(YEAR($J$8),'Anexo I'!$A:$A,0)-1+15,MONTH($J$8)),0)</f>
        <v>0</v>
      </c>
      <c r="G600" s="16">
        <v>0</v>
      </c>
    </row>
    <row r="601" spans="1:7" x14ac:dyDescent="0.2">
      <c r="A601" s="8">
        <v>592</v>
      </c>
      <c r="B601" s="9">
        <f>$K$3*'Punto de Medida'!C601</f>
        <v>0</v>
      </c>
      <c r="C601" s="18">
        <f>$K$4*'Punto de Medida'!D601</f>
        <v>2.6979569085000001</v>
      </c>
      <c r="D601" s="9">
        <f ca="1">IF($J$13="SI",B601,'Energía Transada'!B601*'Energía Transada'!$J$15)</f>
        <v>0</v>
      </c>
      <c r="E601" s="18">
        <f>IF($J$13="SI",'Energía Transada'!C601*'Energía Transada'!$J$16,0)</f>
        <v>0</v>
      </c>
      <c r="F601" s="16">
        <f ca="1">IF(A601&lt;=$J$18,OFFSET('Anexo I'!$B$1,MATCH(YEAR($J$8),'Anexo I'!$A:$A,0)-1+16,MONTH($J$8)),0)</f>
        <v>0</v>
      </c>
      <c r="G601" s="16">
        <v>0</v>
      </c>
    </row>
    <row r="602" spans="1:7" x14ac:dyDescent="0.2">
      <c r="A602" s="8">
        <v>593</v>
      </c>
      <c r="B602" s="9">
        <f>$K$3*'Punto de Medida'!C602</f>
        <v>0</v>
      </c>
      <c r="C602" s="18">
        <f>$K$4*'Punto de Medida'!D602</f>
        <v>0</v>
      </c>
      <c r="D602" s="9">
        <f ca="1">IF($J$13="SI",B602,'Energía Transada'!B602*'Energía Transada'!$J$15)</f>
        <v>0</v>
      </c>
      <c r="E602" s="18">
        <f>IF($J$13="SI",'Energía Transada'!C602*'Energía Transada'!$J$16,0)</f>
        <v>0</v>
      </c>
      <c r="F602" s="16">
        <f ca="1">IF(A602&lt;=$J$18,OFFSET('Anexo I'!$B$1,MATCH(YEAR($J$8),'Anexo I'!$A:$A,0)-1+17,MONTH($J$8)),0)</f>
        <v>0</v>
      </c>
      <c r="G602" s="16">
        <v>0</v>
      </c>
    </row>
    <row r="603" spans="1:7" x14ac:dyDescent="0.2">
      <c r="A603" s="8">
        <v>594</v>
      </c>
      <c r="B603" s="9">
        <f>$K$3*'Punto de Medida'!C603</f>
        <v>0</v>
      </c>
      <c r="C603" s="18">
        <f>$K$4*'Punto de Medida'!D603</f>
        <v>1.2276604375</v>
      </c>
      <c r="D603" s="9">
        <f ca="1">IF($J$13="SI",B603,'Energía Transada'!B603*'Energía Transada'!$J$15)</f>
        <v>0</v>
      </c>
      <c r="E603" s="18">
        <f>IF($J$13="SI",'Energía Transada'!C603*'Energía Transada'!$J$16,0)</f>
        <v>0</v>
      </c>
      <c r="F603" s="16">
        <f ca="1">IF(A603&lt;=$J$18,OFFSET('Anexo I'!$B$1,MATCH(YEAR($J$8),'Anexo I'!$A:$A,0)-1+18,MONTH($J$8)),0)</f>
        <v>7.68</v>
      </c>
      <c r="G603" s="16">
        <v>7.68</v>
      </c>
    </row>
    <row r="604" spans="1:7" x14ac:dyDescent="0.2">
      <c r="A604" s="8">
        <v>595</v>
      </c>
      <c r="B604" s="9">
        <f>$K$3*'Punto de Medida'!C604</f>
        <v>0</v>
      </c>
      <c r="C604" s="18">
        <f>$K$4*'Punto de Medida'!D604</f>
        <v>59.252041284099995</v>
      </c>
      <c r="D604" s="9">
        <f ca="1">IF($J$13="SI",B604,'Energía Transada'!B604*'Energía Transada'!$J$15)</f>
        <v>0</v>
      </c>
      <c r="E604" s="18">
        <f>IF($J$13="SI",'Energía Transada'!C604*'Energía Transada'!$J$16,0)</f>
        <v>0</v>
      </c>
      <c r="F604" s="16">
        <f ca="1">IF(A604&lt;=$J$18,OFFSET('Anexo I'!$B$1,MATCH(YEAR($J$8),'Anexo I'!$A:$A,0)-1+19,MONTH($J$8)),0)</f>
        <v>7.68</v>
      </c>
      <c r="G604" s="16">
        <v>7.68</v>
      </c>
    </row>
    <row r="605" spans="1:7" x14ac:dyDescent="0.2">
      <c r="A605" s="8">
        <v>596</v>
      </c>
      <c r="B605" s="9">
        <f>$K$3*'Punto de Medida'!C605</f>
        <v>0</v>
      </c>
      <c r="C605" s="18">
        <f>$K$4*'Punto de Medida'!D605</f>
        <v>968.49277497700007</v>
      </c>
      <c r="D605" s="9">
        <f ca="1">IF($J$13="SI",B605,'Energía Transada'!B605*'Energía Transada'!$J$15)</f>
        <v>0</v>
      </c>
      <c r="E605" s="18">
        <f>IF($J$13="SI",'Energía Transada'!C605*'Energía Transada'!$J$16,0)</f>
        <v>0</v>
      </c>
      <c r="F605" s="16">
        <f ca="1">IF(A605&lt;=$J$18,OFFSET('Anexo I'!$B$1,MATCH(YEAR($J$8),'Anexo I'!$A:$A,0)-1+20,MONTH($J$8)),0)</f>
        <v>7.68</v>
      </c>
      <c r="G605" s="16">
        <v>7.68</v>
      </c>
    </row>
    <row r="606" spans="1:7" x14ac:dyDescent="0.2">
      <c r="A606" s="8">
        <v>597</v>
      </c>
      <c r="B606" s="9">
        <f>$K$3*'Punto de Medida'!C606</f>
        <v>0</v>
      </c>
      <c r="C606" s="18">
        <f>$K$4*'Punto de Medida'!D606</f>
        <v>2333.3401393560998</v>
      </c>
      <c r="D606" s="9">
        <f ca="1">IF($J$13="SI",B606,'Energía Transada'!B606*'Energía Transada'!$J$15)</f>
        <v>0</v>
      </c>
      <c r="E606" s="18">
        <f>IF($J$13="SI",'Energía Transada'!C606*'Energía Transada'!$J$16,0)</f>
        <v>0</v>
      </c>
      <c r="F606" s="16">
        <f ca="1">IF(A606&lt;=$J$18,OFFSET('Anexo I'!$B$1,MATCH(YEAR($J$8),'Anexo I'!$A:$A,0)-1+21,MONTH($J$8)),0)</f>
        <v>7.68</v>
      </c>
      <c r="G606" s="16">
        <v>7.68</v>
      </c>
    </row>
    <row r="607" spans="1:7" x14ac:dyDescent="0.2">
      <c r="A607" s="8">
        <v>598</v>
      </c>
      <c r="B607" s="9">
        <f>$K$3*'Punto de Medida'!C607</f>
        <v>0</v>
      </c>
      <c r="C607" s="18">
        <f>$K$4*'Punto de Medida'!D607</f>
        <v>5830.8491818499997</v>
      </c>
      <c r="D607" s="9">
        <f ca="1">IF($J$13="SI",B607,'Energía Transada'!B607*'Energía Transada'!$J$15)</f>
        <v>0</v>
      </c>
      <c r="E607" s="18">
        <f>IF($J$13="SI",'Energía Transada'!C607*'Energía Transada'!$J$16,0)</f>
        <v>0</v>
      </c>
      <c r="F607" s="16">
        <f ca="1">IF(A607&lt;=$J$18,OFFSET('Anexo I'!$B$1,MATCH(YEAR($J$8),'Anexo I'!$A:$A,0)-1+22,MONTH($J$8)),0)</f>
        <v>7.68</v>
      </c>
      <c r="G607" s="16">
        <v>7.68</v>
      </c>
    </row>
    <row r="608" spans="1:7" x14ac:dyDescent="0.2">
      <c r="A608" s="8">
        <v>599</v>
      </c>
      <c r="B608" s="9">
        <f>$K$3*'Punto de Medida'!C608</f>
        <v>0</v>
      </c>
      <c r="C608" s="18">
        <f>$K$4*'Punto de Medida'!D608</f>
        <v>9080.0724992599989</v>
      </c>
      <c r="D608" s="9">
        <f ca="1">IF($J$13="SI",B608,'Energía Transada'!B608*'Energía Transada'!$J$15)</f>
        <v>0</v>
      </c>
      <c r="E608" s="18">
        <f>IF($J$13="SI",'Energía Transada'!C608*'Energía Transada'!$J$16,0)</f>
        <v>0</v>
      </c>
      <c r="F608" s="16">
        <f ca="1">IF(A608&lt;=$J$18,OFFSET('Anexo I'!$B$1,MATCH(YEAR($J$8),'Anexo I'!$A:$A,0)-1+23,MONTH($J$8)),0)</f>
        <v>7.68</v>
      </c>
      <c r="G608" s="16">
        <v>7.68</v>
      </c>
    </row>
    <row r="609" spans="1:7" x14ac:dyDescent="0.2">
      <c r="A609" s="8">
        <v>600</v>
      </c>
      <c r="B609" s="9">
        <f>$K$3*'Punto de Medida'!C609</f>
        <v>0</v>
      </c>
      <c r="C609" s="18">
        <f>$K$4*'Punto de Medida'!D609</f>
        <v>12046.223817599999</v>
      </c>
      <c r="D609" s="9">
        <f ca="1">IF($J$13="SI",B609,'Energía Transada'!B609*'Energía Transada'!$J$15)</f>
        <v>0</v>
      </c>
      <c r="E609" s="18">
        <f>IF($J$13="SI",'Energía Transada'!C609*'Energía Transada'!$J$16,0)</f>
        <v>0</v>
      </c>
      <c r="F609" s="16">
        <f ca="1">IF(A609&lt;=$J$18,OFFSET('Anexo I'!$B$1,MATCH(YEAR($J$8),'Anexo I'!$A:$A,0)-1+24,MONTH($J$8)),0)</f>
        <v>7.68</v>
      </c>
      <c r="G609" s="16">
        <v>7.68</v>
      </c>
    </row>
    <row r="610" spans="1:7" x14ac:dyDescent="0.2">
      <c r="A610" s="8">
        <v>601</v>
      </c>
      <c r="B610" s="9">
        <f>$K$3*'Punto de Medida'!C610</f>
        <v>0</v>
      </c>
      <c r="C610" s="18">
        <f>$K$4*'Punto de Medida'!D610</f>
        <v>11509.825200859999</v>
      </c>
      <c r="D610" s="9">
        <f ca="1">IF($J$13="SI",B610,'Energía Transada'!B610*'Energía Transada'!$J$15)</f>
        <v>0</v>
      </c>
      <c r="E610" s="18">
        <f>IF($J$13="SI",'Energía Transada'!C610*'Energía Transada'!$J$16,0)</f>
        <v>0</v>
      </c>
      <c r="F610" s="16">
        <f ca="1">IF(A610&lt;=$J$18,OFFSET('Anexo I'!$B$1,MATCH(YEAR($J$8),'Anexo I'!$A:$A,0)-1+1,MONTH($J$8)),0)</f>
        <v>7.68</v>
      </c>
      <c r="G610" s="16">
        <v>7.68</v>
      </c>
    </row>
    <row r="611" spans="1:7" x14ac:dyDescent="0.2">
      <c r="A611" s="8">
        <v>602</v>
      </c>
      <c r="B611" s="9">
        <f>$K$3*'Punto de Medida'!C611</f>
        <v>0</v>
      </c>
      <c r="C611" s="18">
        <f>$K$4*'Punto de Medida'!D611</f>
        <v>9893.9894739700012</v>
      </c>
      <c r="D611" s="9">
        <f ca="1">IF($J$13="SI",B611,'Energía Transada'!B611*'Energía Transada'!$J$15)</f>
        <v>0</v>
      </c>
      <c r="E611" s="18">
        <f>IF($J$13="SI",'Energía Transada'!C611*'Energía Transada'!$J$16,0)</f>
        <v>0</v>
      </c>
      <c r="F611" s="16">
        <f ca="1">IF(A611&lt;=$J$18,OFFSET('Anexo I'!$B$1,MATCH(YEAR($J$8),'Anexo I'!$A:$A,0)-1+2,MONTH($J$8)),0)</f>
        <v>7.68</v>
      </c>
      <c r="G611" s="16">
        <v>7.68</v>
      </c>
    </row>
    <row r="612" spans="1:7" x14ac:dyDescent="0.2">
      <c r="A612" s="8">
        <v>603</v>
      </c>
      <c r="B612" s="9">
        <f>$K$3*'Punto de Medida'!C612</f>
        <v>0</v>
      </c>
      <c r="C612" s="18">
        <f>$K$4*'Punto de Medida'!D612</f>
        <v>9703.1374160000014</v>
      </c>
      <c r="D612" s="9">
        <f ca="1">IF($J$13="SI",B612,'Energía Transada'!B612*'Energía Transada'!$J$15)</f>
        <v>0</v>
      </c>
      <c r="E612" s="18">
        <f>IF($J$13="SI",'Energía Transada'!C612*'Energía Transada'!$J$16,0)</f>
        <v>0</v>
      </c>
      <c r="F612" s="16">
        <f ca="1">IF(A612&lt;=$J$18,OFFSET('Anexo I'!$B$1,MATCH(YEAR($J$8),'Anexo I'!$A:$A,0)-1+3,MONTH($J$8)),0)</f>
        <v>7.68</v>
      </c>
      <c r="G612" s="16">
        <v>7.68</v>
      </c>
    </row>
    <row r="613" spans="1:7" x14ac:dyDescent="0.2">
      <c r="A613" s="8">
        <v>604</v>
      </c>
      <c r="B613" s="9">
        <f>$K$3*'Punto de Medida'!C613</f>
        <v>0</v>
      </c>
      <c r="C613" s="18">
        <f>$K$4*'Punto de Medida'!D613</f>
        <v>9061.2199413399994</v>
      </c>
      <c r="D613" s="9">
        <f ca="1">IF($J$13="SI",B613,'Energía Transada'!B613*'Energía Transada'!$J$15)</f>
        <v>0</v>
      </c>
      <c r="E613" s="18">
        <f>IF($J$13="SI",'Energía Transada'!C613*'Energía Transada'!$J$16,0)</f>
        <v>0</v>
      </c>
      <c r="F613" s="16">
        <f ca="1">IF(A613&lt;=$J$18,OFFSET('Anexo I'!$B$1,MATCH(YEAR($J$8),'Anexo I'!$A:$A,0)-1+4,MONTH($J$8)),0)</f>
        <v>7.68</v>
      </c>
      <c r="G613" s="16">
        <v>7.68</v>
      </c>
    </row>
    <row r="614" spans="1:7" x14ac:dyDescent="0.2">
      <c r="A614" s="8">
        <v>605</v>
      </c>
      <c r="B614" s="9">
        <f>$K$3*'Punto de Medida'!C614</f>
        <v>0</v>
      </c>
      <c r="C614" s="18">
        <f>$K$4*'Punto de Medida'!D614</f>
        <v>8191.50876376</v>
      </c>
      <c r="D614" s="9">
        <f ca="1">IF($J$13="SI",B614,'Energía Transada'!B614*'Energía Transada'!$J$15)</f>
        <v>0</v>
      </c>
      <c r="E614" s="18">
        <f>IF($J$13="SI",'Energía Transada'!C614*'Energía Transada'!$J$16,0)</f>
        <v>0</v>
      </c>
      <c r="F614" s="16">
        <f ca="1">IF(A614&lt;=$J$18,OFFSET('Anexo I'!$B$1,MATCH(YEAR($J$8),'Anexo I'!$A:$A,0)-1+5,MONTH($J$8)),0)</f>
        <v>7.68</v>
      </c>
      <c r="G614" s="16">
        <v>7.68</v>
      </c>
    </row>
    <row r="615" spans="1:7" x14ac:dyDescent="0.2">
      <c r="A615" s="8">
        <v>606</v>
      </c>
      <c r="B615" s="9">
        <f>$K$3*'Punto de Medida'!C615</f>
        <v>0</v>
      </c>
      <c r="C615" s="18">
        <f>$K$4*'Punto de Medida'!D615</f>
        <v>7716.9467135599998</v>
      </c>
      <c r="D615" s="9">
        <f ca="1">IF($J$13="SI",B615,'Energía Transada'!B615*'Energía Transada'!$J$15)</f>
        <v>0</v>
      </c>
      <c r="E615" s="18">
        <f>IF($J$13="SI",'Energía Transada'!C615*'Energía Transada'!$J$16,0)</f>
        <v>0</v>
      </c>
      <c r="F615" s="16">
        <f ca="1">IF(A615&lt;=$J$18,OFFSET('Anexo I'!$B$1,MATCH(YEAR($J$8),'Anexo I'!$A:$A,0)-1+6,MONTH($J$8)),0)</f>
        <v>7.68</v>
      </c>
      <c r="G615" s="16">
        <v>7.68</v>
      </c>
    </row>
    <row r="616" spans="1:7" x14ac:dyDescent="0.2">
      <c r="A616" s="8">
        <v>607</v>
      </c>
      <c r="B616" s="9">
        <f>$K$3*'Punto de Medida'!C616</f>
        <v>0</v>
      </c>
      <c r="C616" s="18">
        <f>$K$4*'Punto de Medida'!D616</f>
        <v>6484.2072540700001</v>
      </c>
      <c r="D616" s="9">
        <f ca="1">IF($J$13="SI",B616,'Energía Transada'!B616*'Energía Transada'!$J$15)</f>
        <v>0</v>
      </c>
      <c r="E616" s="18">
        <f>IF($J$13="SI",'Energía Transada'!C616*'Energía Transada'!$J$16,0)</f>
        <v>0</v>
      </c>
      <c r="F616" s="16">
        <f ca="1">IF(A616&lt;=$J$18,OFFSET('Anexo I'!$B$1,MATCH(YEAR($J$8),'Anexo I'!$A:$A,0)-1+7,MONTH($J$8)),0)</f>
        <v>7.68</v>
      </c>
      <c r="G616" s="16">
        <v>7.68</v>
      </c>
    </row>
    <row r="617" spans="1:7" x14ac:dyDescent="0.2">
      <c r="A617" s="8">
        <v>608</v>
      </c>
      <c r="B617" s="9">
        <f>$K$3*'Punto de Medida'!C617</f>
        <v>0</v>
      </c>
      <c r="C617" s="18">
        <f>$K$4*'Punto de Medida'!D617</f>
        <v>5889.1107904300006</v>
      </c>
      <c r="D617" s="9">
        <f ca="1">IF($J$13="SI",B617,'Energía Transada'!B617*'Energía Transada'!$J$15)</f>
        <v>0</v>
      </c>
      <c r="E617" s="18">
        <f>IF($J$13="SI",'Energía Transada'!C617*'Energía Transada'!$J$16,0)</f>
        <v>0</v>
      </c>
      <c r="F617" s="16">
        <f ca="1">IF(A617&lt;=$J$18,OFFSET('Anexo I'!$B$1,MATCH(YEAR($J$8),'Anexo I'!$A:$A,0)-1+8,MONTH($J$8)),0)</f>
        <v>0</v>
      </c>
      <c r="G617" s="16">
        <v>0</v>
      </c>
    </row>
    <row r="618" spans="1:7" x14ac:dyDescent="0.2">
      <c r="A618" s="8">
        <v>609</v>
      </c>
      <c r="B618" s="9">
        <f>$K$3*'Punto de Medida'!C618</f>
        <v>0</v>
      </c>
      <c r="C618" s="18">
        <f>$K$4*'Punto de Medida'!D618</f>
        <v>1354.1093613621001</v>
      </c>
      <c r="D618" s="9">
        <f ca="1">IF($J$13="SI",B618,'Energía Transada'!B618*'Energía Transada'!$J$15)</f>
        <v>0</v>
      </c>
      <c r="E618" s="18">
        <f>IF($J$13="SI",'Energía Transada'!C618*'Energía Transada'!$J$16,0)</f>
        <v>0</v>
      </c>
      <c r="F618" s="16">
        <f ca="1">IF(A618&lt;=$J$18,OFFSET('Anexo I'!$B$1,MATCH(YEAR($J$8),'Anexo I'!$A:$A,0)-1+9,MONTH($J$8)),0)</f>
        <v>0</v>
      </c>
      <c r="G618" s="16">
        <v>0</v>
      </c>
    </row>
    <row r="619" spans="1:7" x14ac:dyDescent="0.2">
      <c r="A619" s="8">
        <v>610</v>
      </c>
      <c r="B619" s="9">
        <f>$K$3*'Punto de Medida'!C619</f>
        <v>0</v>
      </c>
      <c r="C619" s="18">
        <f>$K$4*'Punto de Medida'!D619</f>
        <v>1109.5016652306999</v>
      </c>
      <c r="D619" s="9">
        <f ca="1">IF($J$13="SI",B619,'Energía Transada'!B619*'Energía Transada'!$J$15)</f>
        <v>0</v>
      </c>
      <c r="E619" s="18">
        <f>IF($J$13="SI",'Energía Transada'!C619*'Energía Transada'!$J$16,0)</f>
        <v>0</v>
      </c>
      <c r="F619" s="16">
        <f ca="1">IF(A619&lt;=$J$18,OFFSET('Anexo I'!$B$1,MATCH(YEAR($J$8),'Anexo I'!$A:$A,0)-1+10,MONTH($J$8)),0)</f>
        <v>0</v>
      </c>
      <c r="G619" s="16">
        <v>0</v>
      </c>
    </row>
    <row r="620" spans="1:7" x14ac:dyDescent="0.2">
      <c r="A620" s="8">
        <v>611</v>
      </c>
      <c r="B620" s="9">
        <f>$K$3*'Punto de Medida'!C620</f>
        <v>0</v>
      </c>
      <c r="C620" s="18">
        <f>$K$4*'Punto de Medida'!D620</f>
        <v>1242.1319321334001</v>
      </c>
      <c r="D620" s="9">
        <f ca="1">IF($J$13="SI",B620,'Energía Transada'!B620*'Energía Transada'!$J$15)</f>
        <v>0</v>
      </c>
      <c r="E620" s="18">
        <f>IF($J$13="SI",'Energía Transada'!C620*'Energía Transada'!$J$16,0)</f>
        <v>0</v>
      </c>
      <c r="F620" s="16">
        <f ca="1">IF(A620&lt;=$J$18,OFFSET('Anexo I'!$B$1,MATCH(YEAR($J$8),'Anexo I'!$A:$A,0)-1+11,MONTH($J$8)),0)</f>
        <v>0</v>
      </c>
      <c r="G620" s="16">
        <v>0</v>
      </c>
    </row>
    <row r="621" spans="1:7" x14ac:dyDescent="0.2">
      <c r="A621" s="8">
        <v>612</v>
      </c>
      <c r="B621" s="9">
        <f>$K$3*'Punto de Medida'!C621</f>
        <v>0</v>
      </c>
      <c r="C621" s="18">
        <f>$K$4*'Punto de Medida'!D621</f>
        <v>978.53055520079988</v>
      </c>
      <c r="D621" s="9">
        <f ca="1">IF($J$13="SI",B621,'Energía Transada'!B621*'Energía Transada'!$J$15)</f>
        <v>0</v>
      </c>
      <c r="E621" s="18">
        <f>IF($J$13="SI",'Energía Transada'!C621*'Energía Transada'!$J$16,0)</f>
        <v>0</v>
      </c>
      <c r="F621" s="16">
        <f ca="1">IF(A621&lt;=$J$18,OFFSET('Anexo I'!$B$1,MATCH(YEAR($J$8),'Anexo I'!$A:$A,0)-1+12,MONTH($J$8)),0)</f>
        <v>0</v>
      </c>
      <c r="G621" s="16">
        <v>0</v>
      </c>
    </row>
    <row r="622" spans="1:7" x14ac:dyDescent="0.2">
      <c r="A622" s="8">
        <v>613</v>
      </c>
      <c r="B622" s="9">
        <f>$K$3*'Punto de Medida'!C622</f>
        <v>0</v>
      </c>
      <c r="C622" s="18">
        <f>$K$4*'Punto de Medida'!D622</f>
        <v>729.11312326929999</v>
      </c>
      <c r="D622" s="9">
        <f ca="1">IF($J$13="SI",B622,'Energía Transada'!B622*'Energía Transada'!$J$15)</f>
        <v>0</v>
      </c>
      <c r="E622" s="18">
        <f>IF($J$13="SI",'Energía Transada'!C622*'Energía Transada'!$J$16,0)</f>
        <v>0</v>
      </c>
      <c r="F622" s="16">
        <f ca="1">IF(A622&lt;=$J$18,OFFSET('Anexo I'!$B$1,MATCH(YEAR($J$8),'Anexo I'!$A:$A,0)-1+13,MONTH($J$8)),0)</f>
        <v>0</v>
      </c>
      <c r="G622" s="16">
        <v>0</v>
      </c>
    </row>
    <row r="623" spans="1:7" x14ac:dyDescent="0.2">
      <c r="A623" s="8">
        <v>614</v>
      </c>
      <c r="B623" s="9">
        <f>$K$3*'Punto de Medida'!C623</f>
        <v>0</v>
      </c>
      <c r="C623" s="18">
        <f>$K$4*'Punto de Medida'!D623</f>
        <v>31.285561053599999</v>
      </c>
      <c r="D623" s="9">
        <f ca="1">IF($J$13="SI",B623,'Energía Transada'!B623*'Energía Transada'!$J$15)</f>
        <v>0</v>
      </c>
      <c r="E623" s="18">
        <f>IF($J$13="SI",'Energía Transada'!C623*'Energía Transada'!$J$16,0)</f>
        <v>0</v>
      </c>
      <c r="F623" s="16">
        <f ca="1">IF(A623&lt;=$J$18,OFFSET('Anexo I'!$B$1,MATCH(YEAR($J$8),'Anexo I'!$A:$A,0)-1+14,MONTH($J$8)),0)</f>
        <v>0</v>
      </c>
      <c r="G623" s="16">
        <v>0</v>
      </c>
    </row>
    <row r="624" spans="1:7" x14ac:dyDescent="0.2">
      <c r="A624" s="8">
        <v>615</v>
      </c>
      <c r="B624" s="9">
        <f>$K$3*'Punto de Medida'!C624</f>
        <v>0</v>
      </c>
      <c r="C624" s="18">
        <f>$K$4*'Punto de Medida'!D624</f>
        <v>165.0430819863</v>
      </c>
      <c r="D624" s="9">
        <f ca="1">IF($J$13="SI",B624,'Energía Transada'!B624*'Energía Transada'!$J$15)</f>
        <v>0</v>
      </c>
      <c r="E624" s="18">
        <f>IF($J$13="SI",'Energía Transada'!C624*'Energía Transada'!$J$16,0)</f>
        <v>0</v>
      </c>
      <c r="F624" s="16">
        <f ca="1">IF(A624&lt;=$J$18,OFFSET('Anexo I'!$B$1,MATCH(YEAR($J$8),'Anexo I'!$A:$A,0)-1+15,MONTH($J$8)),0)</f>
        <v>0</v>
      </c>
      <c r="G624" s="16">
        <v>0</v>
      </c>
    </row>
    <row r="625" spans="1:7" x14ac:dyDescent="0.2">
      <c r="A625" s="8">
        <v>616</v>
      </c>
      <c r="B625" s="9">
        <f>$K$3*'Punto de Medida'!C625</f>
        <v>0</v>
      </c>
      <c r="C625" s="18">
        <f>$K$4*'Punto de Medida'!D625</f>
        <v>163.29228868959999</v>
      </c>
      <c r="D625" s="9">
        <f ca="1">IF($J$13="SI",B625,'Energía Transada'!B625*'Energía Transada'!$J$15)</f>
        <v>0</v>
      </c>
      <c r="E625" s="18">
        <f>IF($J$13="SI",'Energía Transada'!C625*'Energía Transada'!$J$16,0)</f>
        <v>0</v>
      </c>
      <c r="F625" s="16">
        <f ca="1">IF(A625&lt;=$J$18,OFFSET('Anexo I'!$B$1,MATCH(YEAR($J$8),'Anexo I'!$A:$A,0)-1+16,MONTH($J$8)),0)</f>
        <v>0</v>
      </c>
      <c r="G625" s="16">
        <v>0</v>
      </c>
    </row>
    <row r="626" spans="1:7" x14ac:dyDescent="0.2">
      <c r="A626" s="8">
        <v>617</v>
      </c>
      <c r="B626" s="9">
        <f>$K$3*'Punto de Medida'!C626</f>
        <v>0</v>
      </c>
      <c r="C626" s="18">
        <f>$K$4*'Punto de Medida'!D626</f>
        <v>30.910449390100002</v>
      </c>
      <c r="D626" s="9">
        <f ca="1">IF($J$13="SI",B626,'Energía Transada'!B626*'Energía Transada'!$J$15)</f>
        <v>0</v>
      </c>
      <c r="E626" s="18">
        <f>IF($J$13="SI",'Energía Transada'!C626*'Energía Transada'!$J$16,0)</f>
        <v>0</v>
      </c>
      <c r="F626" s="16">
        <f ca="1">IF(A626&lt;=$J$18,OFFSET('Anexo I'!$B$1,MATCH(YEAR($J$8),'Anexo I'!$A:$A,0)-1+17,MONTH($J$8)),0)</f>
        <v>0</v>
      </c>
      <c r="G626" s="16">
        <v>0</v>
      </c>
    </row>
    <row r="627" spans="1:7" x14ac:dyDescent="0.2">
      <c r="A627" s="8">
        <v>618</v>
      </c>
      <c r="B627" s="9">
        <f>$K$3*'Punto de Medida'!C627</f>
        <v>0</v>
      </c>
      <c r="C627" s="18">
        <f>$K$4*'Punto de Medida'!D627</f>
        <v>0.41571940060000001</v>
      </c>
      <c r="D627" s="9">
        <f ca="1">IF($J$13="SI",B627,'Energía Transada'!B627*'Energía Transada'!$J$15)</f>
        <v>0</v>
      </c>
      <c r="E627" s="18">
        <f>IF($J$13="SI",'Energía Transada'!C627*'Energía Transada'!$J$16,0)</f>
        <v>0</v>
      </c>
      <c r="F627" s="16">
        <f ca="1">IF(A627&lt;=$J$18,OFFSET('Anexo I'!$B$1,MATCH(YEAR($J$8),'Anexo I'!$A:$A,0)-1+18,MONTH($J$8)),0)</f>
        <v>7.68</v>
      </c>
      <c r="G627" s="16">
        <v>6.1440000000000001</v>
      </c>
    </row>
    <row r="628" spans="1:7" x14ac:dyDescent="0.2">
      <c r="A628" s="8">
        <v>619</v>
      </c>
      <c r="B628" s="9">
        <f>$K$3*'Punto de Medida'!C628</f>
        <v>0</v>
      </c>
      <c r="C628" s="18">
        <f>$K$4*'Punto de Medida'!D628</f>
        <v>0</v>
      </c>
      <c r="D628" s="9">
        <f ca="1">IF($J$13="SI",B628,'Energía Transada'!B628*'Energía Transada'!$J$15)</f>
        <v>0</v>
      </c>
      <c r="E628" s="18">
        <f>IF($J$13="SI",'Energía Transada'!C628*'Energía Transada'!$J$16,0)</f>
        <v>0</v>
      </c>
      <c r="F628" s="16">
        <f ca="1">IF(A628&lt;=$J$18,OFFSET('Anexo I'!$B$1,MATCH(YEAR($J$8),'Anexo I'!$A:$A,0)-1+19,MONTH($J$8)),0)</f>
        <v>7.68</v>
      </c>
      <c r="G628" s="16">
        <v>6.1440000000000001</v>
      </c>
    </row>
    <row r="629" spans="1:7" x14ac:dyDescent="0.2">
      <c r="A629" s="8">
        <v>620</v>
      </c>
      <c r="B629" s="9">
        <f>$K$3*'Punto de Medida'!C629</f>
        <v>0</v>
      </c>
      <c r="C629" s="18">
        <f>$K$4*'Punto de Medida'!D629</f>
        <v>335.5903692155</v>
      </c>
      <c r="D629" s="9">
        <f ca="1">IF($J$13="SI",B629,'Energía Transada'!B629*'Energía Transada'!$J$15)</f>
        <v>0</v>
      </c>
      <c r="E629" s="18">
        <f>IF($J$13="SI",'Energía Transada'!C629*'Energía Transada'!$J$16,0)</f>
        <v>0</v>
      </c>
      <c r="F629" s="16">
        <f ca="1">IF(A629&lt;=$J$18,OFFSET('Anexo I'!$B$1,MATCH(YEAR($J$8),'Anexo I'!$A:$A,0)-1+20,MONTH($J$8)),0)</f>
        <v>7.68</v>
      </c>
      <c r="G629" s="16">
        <v>7.68</v>
      </c>
    </row>
    <row r="630" spans="1:7" x14ac:dyDescent="0.2">
      <c r="A630" s="8">
        <v>621</v>
      </c>
      <c r="B630" s="9">
        <f>$K$3*'Punto de Medida'!C630</f>
        <v>0</v>
      </c>
      <c r="C630" s="18">
        <f>$K$4*'Punto de Medida'!D630</f>
        <v>182.57587956860002</v>
      </c>
      <c r="D630" s="9">
        <f ca="1">IF($J$13="SI",B630,'Energía Transada'!B630*'Energía Transada'!$J$15)</f>
        <v>0</v>
      </c>
      <c r="E630" s="18">
        <f>IF($J$13="SI",'Energía Transada'!C630*'Energía Transada'!$J$16,0)</f>
        <v>0</v>
      </c>
      <c r="F630" s="16">
        <f ca="1">IF(A630&lt;=$J$18,OFFSET('Anexo I'!$B$1,MATCH(YEAR($J$8),'Anexo I'!$A:$A,0)-1+21,MONTH($J$8)),0)</f>
        <v>7.68</v>
      </c>
      <c r="G630" s="16">
        <v>7.68</v>
      </c>
    </row>
    <row r="631" spans="1:7" x14ac:dyDescent="0.2">
      <c r="A631" s="8">
        <v>622</v>
      </c>
      <c r="B631" s="9">
        <f>$K$3*'Punto de Medida'!C631</f>
        <v>0</v>
      </c>
      <c r="C631" s="18">
        <f>$K$4*'Punto de Medida'!D631</f>
        <v>946.20820143219998</v>
      </c>
      <c r="D631" s="9">
        <f ca="1">IF($J$13="SI",B631,'Energía Transada'!B631*'Energía Transada'!$J$15)</f>
        <v>0</v>
      </c>
      <c r="E631" s="18">
        <f>IF($J$13="SI",'Energía Transada'!C631*'Energía Transada'!$J$16,0)</f>
        <v>0</v>
      </c>
      <c r="F631" s="16">
        <f ca="1">IF(A631&lt;=$J$18,OFFSET('Anexo I'!$B$1,MATCH(YEAR($J$8),'Anexo I'!$A:$A,0)-1+22,MONTH($J$8)),0)</f>
        <v>7.68</v>
      </c>
      <c r="G631" s="16">
        <v>7.68</v>
      </c>
    </row>
    <row r="632" spans="1:7" x14ac:dyDescent="0.2">
      <c r="A632" s="8">
        <v>623</v>
      </c>
      <c r="B632" s="9">
        <f>$K$3*'Punto de Medida'!C632</f>
        <v>0</v>
      </c>
      <c r="C632" s="18">
        <f>$K$4*'Punto de Medida'!D632</f>
        <v>3741.5452841900001</v>
      </c>
      <c r="D632" s="9">
        <f ca="1">IF($J$13="SI",B632,'Energía Transada'!B632*'Energía Transada'!$J$15)</f>
        <v>0</v>
      </c>
      <c r="E632" s="18">
        <f>IF($J$13="SI",'Energía Transada'!C632*'Energía Transada'!$J$16,0)</f>
        <v>0</v>
      </c>
      <c r="F632" s="16">
        <f ca="1">IF(A632&lt;=$J$18,OFFSET('Anexo I'!$B$1,MATCH(YEAR($J$8),'Anexo I'!$A:$A,0)-1+23,MONTH($J$8)),0)</f>
        <v>7.68</v>
      </c>
      <c r="G632" s="16">
        <v>7.68</v>
      </c>
    </row>
    <row r="633" spans="1:7" x14ac:dyDescent="0.2">
      <c r="A633" s="8">
        <v>624</v>
      </c>
      <c r="B633" s="9">
        <f>$K$3*'Punto de Medida'!C633</f>
        <v>0</v>
      </c>
      <c r="C633" s="18">
        <f>$K$4*'Punto de Medida'!D633</f>
        <v>956.49954464119992</v>
      </c>
      <c r="D633" s="9">
        <f ca="1">IF($J$13="SI",B633,'Energía Transada'!B633*'Energía Transada'!$J$15)</f>
        <v>0</v>
      </c>
      <c r="E633" s="18">
        <f>IF($J$13="SI",'Energía Transada'!C633*'Energía Transada'!$J$16,0)</f>
        <v>0</v>
      </c>
      <c r="F633" s="16">
        <f ca="1">IF(A633&lt;=$J$18,OFFSET('Anexo I'!$B$1,MATCH(YEAR($J$8),'Anexo I'!$A:$A,0)-1+24,MONTH($J$8)),0)</f>
        <v>7.68</v>
      </c>
      <c r="G633" s="16">
        <v>7.68</v>
      </c>
    </row>
    <row r="634" spans="1:7" x14ac:dyDescent="0.2">
      <c r="A634" s="8">
        <v>625</v>
      </c>
      <c r="B634" s="9">
        <f>$K$3*'Punto de Medida'!C634</f>
        <v>0</v>
      </c>
      <c r="C634" s="18">
        <f>$K$4*'Punto de Medida'!D634</f>
        <v>26.4585748917</v>
      </c>
      <c r="D634" s="9">
        <f ca="1">IF($J$13="SI",B634,'Energía Transada'!B634*'Energía Transada'!$J$15)</f>
        <v>0</v>
      </c>
      <c r="E634" s="18">
        <f>IF($J$13="SI",'Energía Transada'!C634*'Energía Transada'!$J$16,0)</f>
        <v>0</v>
      </c>
      <c r="F634" s="16">
        <f ca="1">IF(A634&lt;=$J$18,OFFSET('Anexo I'!$B$1,MATCH(YEAR($J$8),'Anexo I'!$A:$A,0)-1+1,MONTH($J$8)),0)</f>
        <v>7.68</v>
      </c>
      <c r="G634" s="16">
        <v>7.68</v>
      </c>
    </row>
    <row r="635" spans="1:7" x14ac:dyDescent="0.2">
      <c r="A635" s="8">
        <v>626</v>
      </c>
      <c r="B635" s="9">
        <f>$K$3*'Punto de Medida'!C635</f>
        <v>0</v>
      </c>
      <c r="C635" s="18">
        <f>$K$4*'Punto de Medida'!D635</f>
        <v>466.71438605190002</v>
      </c>
      <c r="D635" s="9">
        <f ca="1">IF($J$13="SI",B635,'Energía Transada'!B635*'Energía Transada'!$J$15)</f>
        <v>0</v>
      </c>
      <c r="E635" s="18">
        <f>IF($J$13="SI",'Energía Transada'!C635*'Energía Transada'!$J$16,0)</f>
        <v>0</v>
      </c>
      <c r="F635" s="16">
        <f ca="1">IF(A635&lt;=$J$18,OFFSET('Anexo I'!$B$1,MATCH(YEAR($J$8),'Anexo I'!$A:$A,0)-1+2,MONTH($J$8)),0)</f>
        <v>7.68</v>
      </c>
      <c r="G635" s="16">
        <v>7.68</v>
      </c>
    </row>
    <row r="636" spans="1:7" x14ac:dyDescent="0.2">
      <c r="A636" s="8">
        <v>627</v>
      </c>
      <c r="B636" s="9">
        <f>$K$3*'Punto de Medida'!C636</f>
        <v>0</v>
      </c>
      <c r="C636" s="18">
        <f>$K$4*'Punto de Medida'!D636</f>
        <v>1232.0840318696</v>
      </c>
      <c r="D636" s="9">
        <f ca="1">IF($J$13="SI",B636,'Energía Transada'!B636*'Energía Transada'!$J$15)</f>
        <v>0</v>
      </c>
      <c r="E636" s="18">
        <f>IF($J$13="SI",'Energía Transada'!C636*'Energía Transada'!$J$16,0)</f>
        <v>0</v>
      </c>
      <c r="F636" s="16">
        <f ca="1">IF(A636&lt;=$J$18,OFFSET('Anexo I'!$B$1,MATCH(YEAR($J$8),'Anexo I'!$A:$A,0)-1+3,MONTH($J$8)),0)</f>
        <v>7.68</v>
      </c>
      <c r="G636" s="16">
        <v>7.68</v>
      </c>
    </row>
    <row r="637" spans="1:7" x14ac:dyDescent="0.2">
      <c r="A637" s="8">
        <v>628</v>
      </c>
      <c r="B637" s="9">
        <f>$K$3*'Punto de Medida'!C637</f>
        <v>0</v>
      </c>
      <c r="C637" s="18">
        <f>$K$4*'Punto de Medida'!D637</f>
        <v>1158.5712226381997</v>
      </c>
      <c r="D637" s="9">
        <f ca="1">IF($J$13="SI",B637,'Energía Transada'!B637*'Energía Transada'!$J$15)</f>
        <v>0</v>
      </c>
      <c r="E637" s="18">
        <f>IF($J$13="SI",'Energía Transada'!C637*'Energía Transada'!$J$16,0)</f>
        <v>0</v>
      </c>
      <c r="F637" s="16">
        <f ca="1">IF(A637&lt;=$J$18,OFFSET('Anexo I'!$B$1,MATCH(YEAR($J$8),'Anexo I'!$A:$A,0)-1+4,MONTH($J$8)),0)</f>
        <v>7.68</v>
      </c>
      <c r="G637" s="16">
        <v>7.68</v>
      </c>
    </row>
    <row r="638" spans="1:7" x14ac:dyDescent="0.2">
      <c r="A638" s="8">
        <v>629</v>
      </c>
      <c r="B638" s="9">
        <f>$K$3*'Punto de Medida'!C638</f>
        <v>0</v>
      </c>
      <c r="C638" s="18">
        <f>$K$4*'Punto de Medida'!D638</f>
        <v>528.08721306320001</v>
      </c>
      <c r="D638" s="9">
        <f ca="1">IF($J$13="SI",B638,'Energía Transada'!B638*'Energía Transada'!$J$15)</f>
        <v>0</v>
      </c>
      <c r="E638" s="18">
        <f>IF($J$13="SI",'Energía Transada'!C638*'Energía Transada'!$J$16,0)</f>
        <v>0</v>
      </c>
      <c r="F638" s="16">
        <f ca="1">IF(A638&lt;=$J$18,OFFSET('Anexo I'!$B$1,MATCH(YEAR($J$8),'Anexo I'!$A:$A,0)-1+5,MONTH($J$8)),0)</f>
        <v>7.68</v>
      </c>
      <c r="G638" s="16">
        <v>7.68</v>
      </c>
    </row>
    <row r="639" spans="1:7" x14ac:dyDescent="0.2">
      <c r="A639" s="8">
        <v>630</v>
      </c>
      <c r="B639" s="9">
        <f>$K$3*'Punto de Medida'!C639</f>
        <v>0</v>
      </c>
      <c r="C639" s="18">
        <f>$K$4*'Punto de Medida'!D639</f>
        <v>118.513699836</v>
      </c>
      <c r="D639" s="9">
        <f ca="1">IF($J$13="SI",B639,'Energía Transada'!B639*'Energía Transada'!$J$15)</f>
        <v>0</v>
      </c>
      <c r="E639" s="18">
        <f>IF($J$13="SI",'Energía Transada'!C639*'Energía Transada'!$J$16,0)</f>
        <v>0</v>
      </c>
      <c r="F639" s="16">
        <f ca="1">IF(A639&lt;=$J$18,OFFSET('Anexo I'!$B$1,MATCH(YEAR($J$8),'Anexo I'!$A:$A,0)-1+6,MONTH($J$8)),0)</f>
        <v>7.68</v>
      </c>
      <c r="G639" s="16">
        <v>7.68</v>
      </c>
    </row>
    <row r="640" spans="1:7" x14ac:dyDescent="0.2">
      <c r="A640" s="8">
        <v>631</v>
      </c>
      <c r="B640" s="9">
        <f>$K$3*'Punto de Medida'!C640</f>
        <v>0</v>
      </c>
      <c r="C640" s="18">
        <f>$K$4*'Punto de Medida'!D640</f>
        <v>767.09167666879989</v>
      </c>
      <c r="D640" s="9">
        <f ca="1">IF($J$13="SI",B640,'Energía Transada'!B640*'Energía Transada'!$J$15)</f>
        <v>0</v>
      </c>
      <c r="E640" s="18">
        <f>IF($J$13="SI",'Energía Transada'!C640*'Energía Transada'!$J$16,0)</f>
        <v>0</v>
      </c>
      <c r="F640" s="16">
        <f ca="1">IF(A640&lt;=$J$18,OFFSET('Anexo I'!$B$1,MATCH(YEAR($J$8),'Anexo I'!$A:$A,0)-1+7,MONTH($J$8)),0)</f>
        <v>7.68</v>
      </c>
      <c r="G640" s="16">
        <v>7.68</v>
      </c>
    </row>
    <row r="641" spans="1:7" x14ac:dyDescent="0.2">
      <c r="A641" s="8">
        <v>632</v>
      </c>
      <c r="B641" s="9">
        <f>$K$3*'Punto de Medida'!C641</f>
        <v>0</v>
      </c>
      <c r="C641" s="18">
        <f>$K$4*'Punto de Medida'!D641</f>
        <v>44.512459793200001</v>
      </c>
      <c r="D641" s="9">
        <f ca="1">IF($J$13="SI",B641,'Energía Transada'!B641*'Energía Transada'!$J$15)</f>
        <v>0</v>
      </c>
      <c r="E641" s="18">
        <f>IF($J$13="SI",'Energía Transada'!C641*'Energía Transada'!$J$16,0)</f>
        <v>0</v>
      </c>
      <c r="F641" s="16">
        <f ca="1">IF(A641&lt;=$J$18,OFFSET('Anexo I'!$B$1,MATCH(YEAR($J$8),'Anexo I'!$A:$A,0)-1+8,MONTH($J$8)),0)</f>
        <v>0</v>
      </c>
      <c r="G641" s="16">
        <v>0</v>
      </c>
    </row>
    <row r="642" spans="1:7" x14ac:dyDescent="0.2">
      <c r="A642" s="8">
        <v>633</v>
      </c>
      <c r="B642" s="9">
        <f>$K$3*'Punto de Medida'!C642</f>
        <v>0</v>
      </c>
      <c r="C642" s="18">
        <f>$K$4*'Punto de Medida'!D642</f>
        <v>0</v>
      </c>
      <c r="D642" s="9">
        <f ca="1">IF($J$13="SI",B642,'Energía Transada'!B642*'Energía Transada'!$J$15)</f>
        <v>0</v>
      </c>
      <c r="E642" s="18">
        <f>IF($J$13="SI",'Energía Transada'!C642*'Energía Transada'!$J$16,0)</f>
        <v>0</v>
      </c>
      <c r="F642" s="16">
        <f ca="1">IF(A642&lt;=$J$18,OFFSET('Anexo I'!$B$1,MATCH(YEAR($J$8),'Anexo I'!$A:$A,0)-1+9,MONTH($J$8)),0)</f>
        <v>0</v>
      </c>
      <c r="G642" s="16">
        <v>0</v>
      </c>
    </row>
    <row r="643" spans="1:7" x14ac:dyDescent="0.2">
      <c r="A643" s="8">
        <v>634</v>
      </c>
      <c r="B643" s="9">
        <f>$K$3*'Punto de Medida'!C643</f>
        <v>0</v>
      </c>
      <c r="C643" s="18">
        <f>$K$4*'Punto de Medida'!D643</f>
        <v>0</v>
      </c>
      <c r="D643" s="9">
        <f ca="1">IF($J$13="SI",B643,'Energía Transada'!B643*'Energía Transada'!$J$15)</f>
        <v>0</v>
      </c>
      <c r="E643" s="18">
        <f>IF($J$13="SI",'Energía Transada'!C643*'Energía Transada'!$J$16,0)</f>
        <v>0</v>
      </c>
      <c r="F643" s="16">
        <f ca="1">IF(A643&lt;=$J$18,OFFSET('Anexo I'!$B$1,MATCH(YEAR($J$8),'Anexo I'!$A:$A,0)-1+10,MONTH($J$8)),0)</f>
        <v>0</v>
      </c>
      <c r="G643" s="16">
        <v>0</v>
      </c>
    </row>
    <row r="644" spans="1:7" x14ac:dyDescent="0.2">
      <c r="A644" s="8">
        <v>635</v>
      </c>
      <c r="B644" s="9">
        <f>$K$3*'Punto de Medida'!C644</f>
        <v>0</v>
      </c>
      <c r="C644" s="18">
        <f>$K$4*'Punto de Medida'!D644</f>
        <v>0</v>
      </c>
      <c r="D644" s="9">
        <f ca="1">IF($J$13="SI",B644,'Energía Transada'!B644*'Energía Transada'!$J$15)</f>
        <v>0</v>
      </c>
      <c r="E644" s="18">
        <f>IF($J$13="SI",'Energía Transada'!C644*'Energía Transada'!$J$16,0)</f>
        <v>0</v>
      </c>
      <c r="F644" s="16">
        <f ca="1">IF(A644&lt;=$J$18,OFFSET('Anexo I'!$B$1,MATCH(YEAR($J$8),'Anexo I'!$A:$A,0)-1+11,MONTH($J$8)),0)</f>
        <v>0</v>
      </c>
      <c r="G644" s="16">
        <v>0</v>
      </c>
    </row>
    <row r="645" spans="1:7" x14ac:dyDescent="0.2">
      <c r="A645" s="8">
        <v>636</v>
      </c>
      <c r="B645" s="9">
        <f>$K$3*'Punto de Medida'!C645</f>
        <v>0</v>
      </c>
      <c r="C645" s="18">
        <f>$K$4*'Punto de Medida'!D645</f>
        <v>0</v>
      </c>
      <c r="D645" s="9">
        <f ca="1">IF($J$13="SI",B645,'Energía Transada'!B645*'Energía Transada'!$J$15)</f>
        <v>0</v>
      </c>
      <c r="E645" s="18">
        <f>IF($J$13="SI",'Energía Transada'!C645*'Energía Transada'!$J$16,0)</f>
        <v>0</v>
      </c>
      <c r="F645" s="16">
        <f ca="1">IF(A645&lt;=$J$18,OFFSET('Anexo I'!$B$1,MATCH(YEAR($J$8),'Anexo I'!$A:$A,0)-1+12,MONTH($J$8)),0)</f>
        <v>0</v>
      </c>
      <c r="G645" s="16">
        <v>0</v>
      </c>
    </row>
    <row r="646" spans="1:7" x14ac:dyDescent="0.2">
      <c r="A646" s="8">
        <v>637</v>
      </c>
      <c r="B646" s="9">
        <f>$K$3*'Punto de Medida'!C646</f>
        <v>0</v>
      </c>
      <c r="C646" s="18">
        <f>$K$4*'Punto de Medida'!D646</f>
        <v>0</v>
      </c>
      <c r="D646" s="9">
        <f ca="1">IF($J$13="SI",B646,'Energía Transada'!B646*'Energía Transada'!$J$15)</f>
        <v>0</v>
      </c>
      <c r="E646" s="18">
        <f>IF($J$13="SI",'Energía Transada'!C646*'Energía Transada'!$J$16,0)</f>
        <v>0</v>
      </c>
      <c r="F646" s="16">
        <f ca="1">IF(A646&lt;=$J$18,OFFSET('Anexo I'!$B$1,MATCH(YEAR($J$8),'Anexo I'!$A:$A,0)-1+13,MONTH($J$8)),0)</f>
        <v>0</v>
      </c>
      <c r="G646" s="16">
        <v>0</v>
      </c>
    </row>
    <row r="647" spans="1:7" x14ac:dyDescent="0.2">
      <c r="A647" s="8">
        <v>638</v>
      </c>
      <c r="B647" s="9">
        <f>$K$3*'Punto de Medida'!C647</f>
        <v>0</v>
      </c>
      <c r="C647" s="18">
        <f>$K$4*'Punto de Medida'!D647</f>
        <v>0</v>
      </c>
      <c r="D647" s="9">
        <f ca="1">IF($J$13="SI",B647,'Energía Transada'!B647*'Energía Transada'!$J$15)</f>
        <v>0</v>
      </c>
      <c r="E647" s="18">
        <f>IF($J$13="SI",'Energía Transada'!C647*'Energía Transada'!$J$16,0)</f>
        <v>0</v>
      </c>
      <c r="F647" s="16">
        <f ca="1">IF(A647&lt;=$J$18,OFFSET('Anexo I'!$B$1,MATCH(YEAR($J$8),'Anexo I'!$A:$A,0)-1+14,MONTH($J$8)),0)</f>
        <v>0</v>
      </c>
      <c r="G647" s="16">
        <v>0</v>
      </c>
    </row>
    <row r="648" spans="1:7" x14ac:dyDescent="0.2">
      <c r="A648" s="8">
        <v>639</v>
      </c>
      <c r="B648" s="9">
        <f>$K$3*'Punto de Medida'!C648</f>
        <v>0</v>
      </c>
      <c r="C648" s="18">
        <f>$K$4*'Punto de Medida'!D648</f>
        <v>2.0663641354999998</v>
      </c>
      <c r="D648" s="9">
        <f ca="1">IF($J$13="SI",B648,'Energía Transada'!B648*'Energía Transada'!$J$15)</f>
        <v>0</v>
      </c>
      <c r="E648" s="18">
        <f>IF($J$13="SI",'Energía Transada'!C648*'Energía Transada'!$J$16,0)</f>
        <v>0</v>
      </c>
      <c r="F648" s="16">
        <f ca="1">IF(A648&lt;=$J$18,OFFSET('Anexo I'!$B$1,MATCH(YEAR($J$8),'Anexo I'!$A:$A,0)-1+15,MONTH($J$8)),0)</f>
        <v>0</v>
      </c>
      <c r="G648" s="16">
        <v>0</v>
      </c>
    </row>
    <row r="649" spans="1:7" x14ac:dyDescent="0.2">
      <c r="A649" s="8">
        <v>640</v>
      </c>
      <c r="B649" s="9">
        <f>$K$3*'Punto de Medida'!C649</f>
        <v>0</v>
      </c>
      <c r="C649" s="18">
        <f>$K$4*'Punto de Medida'!D649</f>
        <v>4.4659117475000008</v>
      </c>
      <c r="D649" s="9">
        <f ca="1">IF($J$13="SI",B649,'Energía Transada'!B649*'Energía Transada'!$J$15)</f>
        <v>0</v>
      </c>
      <c r="E649" s="18">
        <f>IF($J$13="SI",'Energía Transada'!C649*'Energía Transada'!$J$16,0)</f>
        <v>0</v>
      </c>
      <c r="F649" s="16">
        <f ca="1">IF(A649&lt;=$J$18,OFFSET('Anexo I'!$B$1,MATCH(YEAR($J$8),'Anexo I'!$A:$A,0)-1+16,MONTH($J$8)),0)</f>
        <v>0</v>
      </c>
      <c r="G649" s="16">
        <v>0</v>
      </c>
    </row>
    <row r="650" spans="1:7" x14ac:dyDescent="0.2">
      <c r="A650" s="8">
        <v>641</v>
      </c>
      <c r="B650" s="9">
        <f>$K$3*'Punto de Medida'!C650</f>
        <v>0</v>
      </c>
      <c r="C650" s="18">
        <f>$K$4*'Punto de Medida'!D650</f>
        <v>361.57491981870004</v>
      </c>
      <c r="D650" s="9">
        <f ca="1">IF($J$13="SI",B650,'Energía Transada'!B650*'Energía Transada'!$J$15)</f>
        <v>0</v>
      </c>
      <c r="E650" s="18">
        <f>IF($J$13="SI",'Energía Transada'!C650*'Energía Transada'!$J$16,0)</f>
        <v>0</v>
      </c>
      <c r="F650" s="16">
        <f ca="1">IF(A650&lt;=$J$18,OFFSET('Anexo I'!$B$1,MATCH(YEAR($J$8),'Anexo I'!$A:$A,0)-1+17,MONTH($J$8)),0)</f>
        <v>0</v>
      </c>
      <c r="G650" s="16">
        <v>0</v>
      </c>
    </row>
    <row r="651" spans="1:7" x14ac:dyDescent="0.2">
      <c r="A651" s="8">
        <v>642</v>
      </c>
      <c r="B651" s="9">
        <f>$K$3*'Punto de Medida'!C651</f>
        <v>0</v>
      </c>
      <c r="C651" s="18">
        <f>$K$4*'Punto de Medida'!D651</f>
        <v>4998.4791754799999</v>
      </c>
      <c r="D651" s="9">
        <f ca="1">IF($J$13="SI",B651,'Energía Transada'!B651*'Energía Transada'!$J$15)</f>
        <v>0</v>
      </c>
      <c r="E651" s="18">
        <f>IF($J$13="SI",'Energía Transada'!C651*'Energía Transada'!$J$16,0)</f>
        <v>0</v>
      </c>
      <c r="F651" s="16">
        <f ca="1">IF(A651&lt;=$J$18,OFFSET('Anexo I'!$B$1,MATCH(YEAR($J$8),'Anexo I'!$A:$A,0)-1+18,MONTH($J$8)),0)</f>
        <v>7.68</v>
      </c>
      <c r="G651" s="16">
        <v>7.68</v>
      </c>
    </row>
    <row r="652" spans="1:7" x14ac:dyDescent="0.2">
      <c r="A652" s="8">
        <v>643</v>
      </c>
      <c r="B652" s="9">
        <f>$K$3*'Punto de Medida'!C652</f>
        <v>0</v>
      </c>
      <c r="C652" s="18">
        <f>$K$4*'Punto de Medida'!D652</f>
        <v>10222.146412730001</v>
      </c>
      <c r="D652" s="9">
        <f ca="1">IF($J$13="SI",B652,'Energía Transada'!B652*'Energía Transada'!$J$15)</f>
        <v>0</v>
      </c>
      <c r="E652" s="18">
        <f>IF($J$13="SI",'Energía Transada'!C652*'Energía Transada'!$J$16,0)</f>
        <v>0</v>
      </c>
      <c r="F652" s="16">
        <f ca="1">IF(A652&lt;=$J$18,OFFSET('Anexo I'!$B$1,MATCH(YEAR($J$8),'Anexo I'!$A:$A,0)-1+19,MONTH($J$8)),0)</f>
        <v>7.68</v>
      </c>
      <c r="G652" s="16">
        <v>6.1440000000000001</v>
      </c>
    </row>
    <row r="653" spans="1:7" x14ac:dyDescent="0.2">
      <c r="A653" s="8">
        <v>644</v>
      </c>
      <c r="B653" s="9">
        <f>$K$3*'Punto de Medida'!C653</f>
        <v>0</v>
      </c>
      <c r="C653" s="18">
        <f>$K$4*'Punto de Medida'!D653</f>
        <v>9250.2130340900003</v>
      </c>
      <c r="D653" s="9">
        <f ca="1">IF($J$13="SI",B653,'Energía Transada'!B653*'Energía Transada'!$J$15)</f>
        <v>0</v>
      </c>
      <c r="E653" s="18">
        <f>IF($J$13="SI",'Energía Transada'!C653*'Energía Transada'!$J$16,0)</f>
        <v>0</v>
      </c>
      <c r="F653" s="16">
        <f ca="1">IF(A653&lt;=$J$18,OFFSET('Anexo I'!$B$1,MATCH(YEAR($J$8),'Anexo I'!$A:$A,0)-1+20,MONTH($J$8)),0)</f>
        <v>7.68</v>
      </c>
      <c r="G653" s="16">
        <v>7.68</v>
      </c>
    </row>
    <row r="654" spans="1:7" x14ac:dyDescent="0.2">
      <c r="A654" s="8">
        <v>645</v>
      </c>
      <c r="B654" s="9">
        <f>$K$3*'Punto de Medida'!C654</f>
        <v>0</v>
      </c>
      <c r="C654" s="18">
        <f>$K$4*'Punto de Medida'!D654</f>
        <v>4722.7277872600007</v>
      </c>
      <c r="D654" s="9">
        <f ca="1">IF($J$13="SI",B654,'Energía Transada'!B654*'Energía Transada'!$J$15)</f>
        <v>0</v>
      </c>
      <c r="E654" s="18">
        <f>IF($J$13="SI",'Energía Transada'!C654*'Energía Transada'!$J$16,0)</f>
        <v>0</v>
      </c>
      <c r="F654" s="16">
        <f ca="1">IF(A654&lt;=$J$18,OFFSET('Anexo I'!$B$1,MATCH(YEAR($J$8),'Anexo I'!$A:$A,0)-1+21,MONTH($J$8)),0)</f>
        <v>7.68</v>
      </c>
      <c r="G654" s="16">
        <v>7.68</v>
      </c>
    </row>
    <row r="655" spans="1:7" x14ac:dyDescent="0.2">
      <c r="A655" s="8">
        <v>646</v>
      </c>
      <c r="B655" s="9">
        <f>$K$3*'Punto de Medida'!C655</f>
        <v>0</v>
      </c>
      <c r="C655" s="18">
        <f>$K$4*'Punto de Medida'!D655</f>
        <v>5906.6856394699998</v>
      </c>
      <c r="D655" s="9">
        <f ca="1">IF($J$13="SI",B655,'Energía Transada'!B655*'Energía Transada'!$J$15)</f>
        <v>0</v>
      </c>
      <c r="E655" s="18">
        <f>IF($J$13="SI",'Energía Transada'!C655*'Energía Transada'!$J$16,0)</f>
        <v>0</v>
      </c>
      <c r="F655" s="16">
        <f ca="1">IF(A655&lt;=$J$18,OFFSET('Anexo I'!$B$1,MATCH(YEAR($J$8),'Anexo I'!$A:$A,0)-1+22,MONTH($J$8)),0)</f>
        <v>7.68</v>
      </c>
      <c r="G655" s="16">
        <v>7.68</v>
      </c>
    </row>
    <row r="656" spans="1:7" x14ac:dyDescent="0.2">
      <c r="A656" s="8">
        <v>647</v>
      </c>
      <c r="B656" s="9">
        <f>$K$3*'Punto de Medida'!C656</f>
        <v>0</v>
      </c>
      <c r="C656" s="18">
        <f>$K$4*'Punto de Medida'!D656</f>
        <v>5182.5304050799996</v>
      </c>
      <c r="D656" s="9">
        <f ca="1">IF($J$13="SI",B656,'Energía Transada'!B656*'Energía Transada'!$J$15)</f>
        <v>0</v>
      </c>
      <c r="E656" s="18">
        <f>IF($J$13="SI",'Energía Transada'!C656*'Energía Transada'!$J$16,0)</f>
        <v>0</v>
      </c>
      <c r="F656" s="16">
        <f ca="1">IF(A656&lt;=$J$18,OFFSET('Anexo I'!$B$1,MATCH(YEAR($J$8),'Anexo I'!$A:$A,0)-1+23,MONTH($J$8)),0)</f>
        <v>7.68</v>
      </c>
      <c r="G656" s="16">
        <v>7.68</v>
      </c>
    </row>
    <row r="657" spans="1:7" x14ac:dyDescent="0.2">
      <c r="A657" s="8">
        <v>648</v>
      </c>
      <c r="B657" s="9">
        <f>$K$3*'Punto de Medida'!C657</f>
        <v>0</v>
      </c>
      <c r="C657" s="18">
        <f>$K$4*'Punto de Medida'!D657</f>
        <v>2839.69135233</v>
      </c>
      <c r="D657" s="9">
        <f ca="1">IF($J$13="SI",B657,'Energía Transada'!B657*'Energía Transada'!$J$15)</f>
        <v>0</v>
      </c>
      <c r="E657" s="18">
        <f>IF($J$13="SI",'Energía Transada'!C657*'Energía Transada'!$J$16,0)</f>
        <v>0</v>
      </c>
      <c r="F657" s="16">
        <f ca="1">IF(A657&lt;=$J$18,OFFSET('Anexo I'!$B$1,MATCH(YEAR($J$8),'Anexo I'!$A:$A,0)-1+24,MONTH($J$8)),0)</f>
        <v>7.68</v>
      </c>
      <c r="G657" s="16">
        <v>7.68</v>
      </c>
    </row>
    <row r="658" spans="1:7" x14ac:dyDescent="0.2">
      <c r="A658" s="8">
        <v>649</v>
      </c>
      <c r="B658" s="9">
        <f>$K$3*'Punto de Medida'!C658</f>
        <v>0</v>
      </c>
      <c r="C658" s="18">
        <f>$K$4*'Punto de Medida'!D658</f>
        <v>1806.9743251797997</v>
      </c>
      <c r="D658" s="9">
        <f ca="1">IF($J$13="SI",B658,'Energía Transada'!B658*'Energía Transada'!$J$15)</f>
        <v>0</v>
      </c>
      <c r="E658" s="18">
        <f>IF($J$13="SI",'Energía Transada'!C658*'Energía Transada'!$J$16,0)</f>
        <v>0</v>
      </c>
      <c r="F658" s="16">
        <f ca="1">IF(A658&lt;=$J$18,OFFSET('Anexo I'!$B$1,MATCH(YEAR($J$8),'Anexo I'!$A:$A,0)-1+1,MONTH($J$8)),0)</f>
        <v>7.68</v>
      </c>
      <c r="G658" s="16">
        <v>7.68</v>
      </c>
    </row>
    <row r="659" spans="1:7" x14ac:dyDescent="0.2">
      <c r="A659" s="8">
        <v>650</v>
      </c>
      <c r="B659" s="9">
        <f>$K$3*'Punto de Medida'!C659</f>
        <v>0</v>
      </c>
      <c r="C659" s="18">
        <f>$K$4*'Punto de Medida'!D659</f>
        <v>997.59244991629998</v>
      </c>
      <c r="D659" s="9">
        <f ca="1">IF($J$13="SI",B659,'Energía Transada'!B659*'Energía Transada'!$J$15)</f>
        <v>0</v>
      </c>
      <c r="E659" s="18">
        <f>IF($J$13="SI",'Energía Transada'!C659*'Energía Transada'!$J$16,0)</f>
        <v>0</v>
      </c>
      <c r="F659" s="16">
        <f ca="1">IF(A659&lt;=$J$18,OFFSET('Anexo I'!$B$1,MATCH(YEAR($J$8),'Anexo I'!$A:$A,0)-1+2,MONTH($J$8)),0)</f>
        <v>7.68</v>
      </c>
      <c r="G659" s="16">
        <v>7.68</v>
      </c>
    </row>
    <row r="660" spans="1:7" x14ac:dyDescent="0.2">
      <c r="A660" s="8">
        <v>651</v>
      </c>
      <c r="B660" s="9">
        <f>$K$3*'Punto de Medida'!C660</f>
        <v>0</v>
      </c>
      <c r="C660" s="18">
        <f>$K$4*'Punto de Medida'!D660</f>
        <v>1119.2835193323001</v>
      </c>
      <c r="D660" s="9">
        <f ca="1">IF($J$13="SI",B660,'Energía Transada'!B660*'Energía Transada'!$J$15)</f>
        <v>0</v>
      </c>
      <c r="E660" s="18">
        <f>IF($J$13="SI",'Energía Transada'!C660*'Energía Transada'!$J$16,0)</f>
        <v>0</v>
      </c>
      <c r="F660" s="16">
        <f ca="1">IF(A660&lt;=$J$18,OFFSET('Anexo I'!$B$1,MATCH(YEAR($J$8),'Anexo I'!$A:$A,0)-1+3,MONTH($J$8)),0)</f>
        <v>7.68</v>
      </c>
      <c r="G660" s="16">
        <v>7.68</v>
      </c>
    </row>
    <row r="661" spans="1:7" x14ac:dyDescent="0.2">
      <c r="A661" s="8">
        <v>652</v>
      </c>
      <c r="B661" s="9">
        <f>$K$3*'Punto de Medida'!C661</f>
        <v>0</v>
      </c>
      <c r="C661" s="18">
        <f>$K$4*'Punto de Medida'!D661</f>
        <v>1393.8087500484</v>
      </c>
      <c r="D661" s="9">
        <f ca="1">IF($J$13="SI",B661,'Energía Transada'!B661*'Energía Transada'!$J$15)</f>
        <v>0</v>
      </c>
      <c r="E661" s="18">
        <f>IF($J$13="SI",'Energía Transada'!C661*'Energía Transada'!$J$16,0)</f>
        <v>0</v>
      </c>
      <c r="F661" s="16">
        <f ca="1">IF(A661&lt;=$J$18,OFFSET('Anexo I'!$B$1,MATCH(YEAR($J$8),'Anexo I'!$A:$A,0)-1+4,MONTH($J$8)),0)</f>
        <v>7.68</v>
      </c>
      <c r="G661" s="16">
        <v>7.68</v>
      </c>
    </row>
    <row r="662" spans="1:7" x14ac:dyDescent="0.2">
      <c r="A662" s="8">
        <v>653</v>
      </c>
      <c r="B662" s="9">
        <f>$K$3*'Punto de Medida'!C662</f>
        <v>0</v>
      </c>
      <c r="C662" s="18">
        <f>$K$4*'Punto de Medida'!D662</f>
        <v>893.06690406709993</v>
      </c>
      <c r="D662" s="9">
        <f ca="1">IF($J$13="SI",B662,'Energía Transada'!B662*'Energía Transada'!$J$15)</f>
        <v>0</v>
      </c>
      <c r="E662" s="18">
        <f>IF($J$13="SI",'Energía Transada'!C662*'Energía Transada'!$J$16,0)</f>
        <v>0</v>
      </c>
      <c r="F662" s="16">
        <f ca="1">IF(A662&lt;=$J$18,OFFSET('Anexo I'!$B$1,MATCH(YEAR($J$8),'Anexo I'!$A:$A,0)-1+5,MONTH($J$8)),0)</f>
        <v>7.68</v>
      </c>
      <c r="G662" s="16">
        <v>7.68</v>
      </c>
    </row>
    <row r="663" spans="1:7" x14ac:dyDescent="0.2">
      <c r="A663" s="8">
        <v>654</v>
      </c>
      <c r="B663" s="9">
        <f>$K$3*'Punto de Medida'!C663</f>
        <v>0</v>
      </c>
      <c r="C663" s="18">
        <f>$K$4*'Punto de Medida'!D663</f>
        <v>127.80893665890001</v>
      </c>
      <c r="D663" s="9">
        <f ca="1">IF($J$13="SI",B663,'Energía Transada'!B663*'Energía Transada'!$J$15)</f>
        <v>0</v>
      </c>
      <c r="E663" s="18">
        <f>IF($J$13="SI",'Energía Transada'!C663*'Energía Transada'!$J$16,0)</f>
        <v>0</v>
      </c>
      <c r="F663" s="16">
        <f ca="1">IF(A663&lt;=$J$18,OFFSET('Anexo I'!$B$1,MATCH(YEAR($J$8),'Anexo I'!$A:$A,0)-1+6,MONTH($J$8)),0)</f>
        <v>7.68</v>
      </c>
      <c r="G663" s="16">
        <v>7.68</v>
      </c>
    </row>
    <row r="664" spans="1:7" x14ac:dyDescent="0.2">
      <c r="A664" s="8">
        <v>655</v>
      </c>
      <c r="B664" s="9">
        <f>$K$3*'Punto de Medida'!C664</f>
        <v>0</v>
      </c>
      <c r="C664" s="18">
        <f>$K$4*'Punto de Medida'!D664</f>
        <v>0</v>
      </c>
      <c r="D664" s="9">
        <f ca="1">IF($J$13="SI",B664,'Energía Transada'!B664*'Energía Transada'!$J$15)</f>
        <v>0</v>
      </c>
      <c r="E664" s="18">
        <f>IF($J$13="SI",'Energía Transada'!C664*'Energía Transada'!$J$16,0)</f>
        <v>0</v>
      </c>
      <c r="F664" s="16">
        <f ca="1">IF(A664&lt;=$J$18,OFFSET('Anexo I'!$B$1,MATCH(YEAR($J$8),'Anexo I'!$A:$A,0)-1+7,MONTH($J$8)),0)</f>
        <v>7.68</v>
      </c>
      <c r="G664" s="16">
        <v>7.68</v>
      </c>
    </row>
    <row r="665" spans="1:7" x14ac:dyDescent="0.2">
      <c r="A665" s="8">
        <v>656</v>
      </c>
      <c r="B665" s="9">
        <f>$K$3*'Punto de Medida'!C665</f>
        <v>0</v>
      </c>
      <c r="C665" s="18">
        <f>$K$4*'Punto de Medida'!D665</f>
        <v>0</v>
      </c>
      <c r="D665" s="9">
        <f ca="1">IF($J$13="SI",B665,'Energía Transada'!B665*'Energía Transada'!$J$15)</f>
        <v>0</v>
      </c>
      <c r="E665" s="18">
        <f>IF($J$13="SI",'Energía Transada'!C665*'Energía Transada'!$J$16,0)</f>
        <v>0</v>
      </c>
      <c r="F665" s="16">
        <f ca="1">IF(A665&lt;=$J$18,OFFSET('Anexo I'!$B$1,MATCH(YEAR($J$8),'Anexo I'!$A:$A,0)-1+8,MONTH($J$8)),0)</f>
        <v>0</v>
      </c>
      <c r="G665" s="16">
        <v>0</v>
      </c>
    </row>
    <row r="666" spans="1:7" x14ac:dyDescent="0.2">
      <c r="A666" s="8">
        <v>657</v>
      </c>
      <c r="B666" s="9">
        <f>$K$3*'Punto de Medida'!C666</f>
        <v>0</v>
      </c>
      <c r="C666" s="18">
        <f>$K$4*'Punto de Medida'!D666</f>
        <v>0</v>
      </c>
      <c r="D666" s="9">
        <f ca="1">IF($J$13="SI",B666,'Energía Transada'!B666*'Energía Transada'!$J$15)</f>
        <v>0</v>
      </c>
      <c r="E666" s="18">
        <f>IF($J$13="SI",'Energía Transada'!C666*'Energía Transada'!$J$16,0)</f>
        <v>0</v>
      </c>
      <c r="F666" s="16">
        <f ca="1">IF(A666&lt;=$J$18,OFFSET('Anexo I'!$B$1,MATCH(YEAR($J$8),'Anexo I'!$A:$A,0)-1+9,MONTH($J$8)),0)</f>
        <v>0</v>
      </c>
      <c r="G666" s="16">
        <v>0</v>
      </c>
    </row>
    <row r="667" spans="1:7" x14ac:dyDescent="0.2">
      <c r="A667" s="8">
        <v>658</v>
      </c>
      <c r="B667" s="9">
        <f>$K$3*'Punto de Medida'!C667</f>
        <v>0</v>
      </c>
      <c r="C667" s="18">
        <f>$K$4*'Punto de Medida'!D667</f>
        <v>0</v>
      </c>
      <c r="D667" s="9">
        <f ca="1">IF($J$13="SI",B667,'Energía Transada'!B667*'Energía Transada'!$J$15)</f>
        <v>0</v>
      </c>
      <c r="E667" s="18">
        <f>IF($J$13="SI",'Energía Transada'!C667*'Energía Transada'!$J$16,0)</f>
        <v>0</v>
      </c>
      <c r="F667" s="16">
        <f ca="1">IF(A667&lt;=$J$18,OFFSET('Anexo I'!$B$1,MATCH(YEAR($J$8),'Anexo I'!$A:$A,0)-1+10,MONTH($J$8)),0)</f>
        <v>0</v>
      </c>
      <c r="G667" s="16">
        <v>0</v>
      </c>
    </row>
    <row r="668" spans="1:7" x14ac:dyDescent="0.2">
      <c r="A668" s="8">
        <v>659</v>
      </c>
      <c r="B668" s="9">
        <f>$K$3*'Punto de Medida'!C668</f>
        <v>0</v>
      </c>
      <c r="C668" s="18">
        <f>$K$4*'Punto de Medida'!D668</f>
        <v>0</v>
      </c>
      <c r="D668" s="9">
        <f ca="1">IF($J$13="SI",B668,'Energía Transada'!B668*'Energía Transada'!$J$15)</f>
        <v>0</v>
      </c>
      <c r="E668" s="18">
        <f>IF($J$13="SI",'Energía Transada'!C668*'Energía Transada'!$J$16,0)</f>
        <v>0</v>
      </c>
      <c r="F668" s="16">
        <f ca="1">IF(A668&lt;=$J$18,OFFSET('Anexo I'!$B$1,MATCH(YEAR($J$8),'Anexo I'!$A:$A,0)-1+11,MONTH($J$8)),0)</f>
        <v>0</v>
      </c>
      <c r="G668" s="16">
        <v>0</v>
      </c>
    </row>
    <row r="669" spans="1:7" x14ac:dyDescent="0.2">
      <c r="A669" s="8">
        <v>660</v>
      </c>
      <c r="B669" s="9">
        <f>$K$3*'Punto de Medida'!C669</f>
        <v>0</v>
      </c>
      <c r="C669" s="18">
        <f>$K$4*'Punto de Medida'!D669</f>
        <v>46.148265750299998</v>
      </c>
      <c r="D669" s="9">
        <f ca="1">IF($J$13="SI",B669,'Energía Transada'!B669*'Energía Transada'!$J$15)</f>
        <v>0</v>
      </c>
      <c r="E669" s="18">
        <f>IF($J$13="SI",'Energía Transada'!C669*'Energía Transada'!$J$16,0)</f>
        <v>0</v>
      </c>
      <c r="F669" s="16">
        <f ca="1">IF(A669&lt;=$J$18,OFFSET('Anexo I'!$B$1,MATCH(YEAR($J$8),'Anexo I'!$A:$A,0)-1+12,MONTH($J$8)),0)</f>
        <v>0</v>
      </c>
      <c r="G669" s="16">
        <v>0</v>
      </c>
    </row>
    <row r="670" spans="1:7" x14ac:dyDescent="0.2">
      <c r="A670" s="8">
        <v>661</v>
      </c>
      <c r="B670" s="9">
        <f>$K$3*'Punto de Medida'!C670</f>
        <v>0</v>
      </c>
      <c r="C670" s="18">
        <f>$K$4*'Punto de Medida'!D670</f>
        <v>242.39503174529997</v>
      </c>
      <c r="D670" s="9">
        <f ca="1">IF($J$13="SI",B670,'Energía Transada'!B670*'Energía Transada'!$J$15)</f>
        <v>0</v>
      </c>
      <c r="E670" s="18">
        <f>IF($J$13="SI",'Energía Transada'!C670*'Energía Transada'!$J$16,0)</f>
        <v>0</v>
      </c>
      <c r="F670" s="16">
        <f ca="1">IF(A670&lt;=$J$18,OFFSET('Anexo I'!$B$1,MATCH(YEAR($J$8),'Anexo I'!$A:$A,0)-1+13,MONTH($J$8)),0)</f>
        <v>0</v>
      </c>
      <c r="G670" s="16">
        <v>0</v>
      </c>
    </row>
    <row r="671" spans="1:7" x14ac:dyDescent="0.2">
      <c r="A671" s="8">
        <v>662</v>
      </c>
      <c r="B671" s="9">
        <f>$K$3*'Punto de Medida'!C671</f>
        <v>0</v>
      </c>
      <c r="C671" s="18">
        <f>$K$4*'Punto de Medida'!D671</f>
        <v>205.5096994349</v>
      </c>
      <c r="D671" s="9">
        <f ca="1">IF($J$13="SI",B671,'Energía Transada'!B671*'Energía Transada'!$J$15)</f>
        <v>0</v>
      </c>
      <c r="E671" s="18">
        <f>IF($J$13="SI",'Energía Transada'!C671*'Energía Transada'!$J$16,0)</f>
        <v>0</v>
      </c>
      <c r="F671" s="16">
        <f ca="1">IF(A671&lt;=$J$18,OFFSET('Anexo I'!$B$1,MATCH(YEAR($J$8),'Anexo I'!$A:$A,0)-1+14,MONTH($J$8)),0)</f>
        <v>0</v>
      </c>
      <c r="G671" s="16">
        <v>0</v>
      </c>
    </row>
    <row r="672" spans="1:7" x14ac:dyDescent="0.2">
      <c r="A672" s="8">
        <v>663</v>
      </c>
      <c r="B672" s="9">
        <f>$K$3*'Punto de Medida'!C672</f>
        <v>0</v>
      </c>
      <c r="C672" s="18">
        <f>$K$4*'Punto de Medida'!D672</f>
        <v>120.3182493856</v>
      </c>
      <c r="D672" s="9">
        <f ca="1">IF($J$13="SI",B672,'Energía Transada'!B672*'Energía Transada'!$J$15)</f>
        <v>0</v>
      </c>
      <c r="E672" s="18">
        <f>IF($J$13="SI",'Energía Transada'!C672*'Energía Transada'!$J$16,0)</f>
        <v>0</v>
      </c>
      <c r="F672" s="16">
        <f ca="1">IF(A672&lt;=$J$18,OFFSET('Anexo I'!$B$1,MATCH(YEAR($J$8),'Anexo I'!$A:$A,0)-1+15,MONTH($J$8)),0)</f>
        <v>0</v>
      </c>
      <c r="G672" s="16">
        <v>0</v>
      </c>
    </row>
    <row r="673" spans="1:7" x14ac:dyDescent="0.2">
      <c r="A673" s="8">
        <v>664</v>
      </c>
      <c r="B673" s="9">
        <f>$K$3*'Punto de Medida'!C673</f>
        <v>5.6858830000000001E-3</v>
      </c>
      <c r="C673" s="18">
        <f>$K$4*'Punto de Medida'!D673</f>
        <v>437.55887056209997</v>
      </c>
      <c r="D673" s="9">
        <f ca="1">IF($J$13="SI",B673,'Energía Transada'!B673*'Energía Transada'!$J$15)</f>
        <v>5.6858830000000001E-3</v>
      </c>
      <c r="E673" s="18">
        <f>IF($J$13="SI",'Energía Transada'!C673*'Energía Transada'!$J$16,0)</f>
        <v>0</v>
      </c>
      <c r="F673" s="16">
        <f ca="1">IF(A673&lt;=$J$18,OFFSET('Anexo I'!$B$1,MATCH(YEAR($J$8),'Anexo I'!$A:$A,0)-1+16,MONTH($J$8)),0)</f>
        <v>0</v>
      </c>
      <c r="G673" s="16">
        <v>0</v>
      </c>
    </row>
    <row r="674" spans="1:7" x14ac:dyDescent="0.2">
      <c r="A674" s="8">
        <v>665</v>
      </c>
      <c r="B674" s="9">
        <f>$K$3*'Punto de Medida'!C674</f>
        <v>10.710043386000001</v>
      </c>
      <c r="C674" s="18">
        <f>$K$4*'Punto de Medida'!D674</f>
        <v>297.0130076662</v>
      </c>
      <c r="D674" s="9">
        <f ca="1">IF($J$13="SI",B674,'Energía Transada'!B674*'Energía Transada'!$J$15)</f>
        <v>10.710043386000001</v>
      </c>
      <c r="E674" s="18">
        <f>IF($J$13="SI",'Energía Transada'!C674*'Energía Transada'!$J$16,0)</f>
        <v>0</v>
      </c>
      <c r="F674" s="16">
        <f ca="1">IF(A674&lt;=$J$18,OFFSET('Anexo I'!$B$1,MATCH(YEAR($J$8),'Anexo I'!$A:$A,0)-1+17,MONTH($J$8)),0)</f>
        <v>0</v>
      </c>
      <c r="G674" s="16">
        <v>0</v>
      </c>
    </row>
    <row r="675" spans="1:7" x14ac:dyDescent="0.2">
      <c r="A675" s="8">
        <v>666</v>
      </c>
      <c r="B675" s="9">
        <f>$K$3*'Punto de Medida'!C675</f>
        <v>3612.0201694710004</v>
      </c>
      <c r="C675" s="18">
        <f>$K$4*'Punto de Medida'!D675</f>
        <v>207.23447938410001</v>
      </c>
      <c r="D675" s="9">
        <f ca="1">IF($J$13="SI",B675,'Energía Transada'!B675*'Energía Transada'!$J$15)</f>
        <v>3612.0201694710004</v>
      </c>
      <c r="E675" s="18">
        <f>IF($J$13="SI",'Energía Transada'!C675*'Energía Transada'!$J$16,0)</f>
        <v>0</v>
      </c>
      <c r="F675" s="16">
        <f ca="1">IF(A675&lt;=$J$18,OFFSET('Anexo I'!$B$1,MATCH(YEAR($J$8),'Anexo I'!$A:$A,0)-1+18,MONTH($J$8)),0)</f>
        <v>7.68</v>
      </c>
      <c r="G675" s="16">
        <v>6.1440000000000001</v>
      </c>
    </row>
    <row r="676" spans="1:7" x14ac:dyDescent="0.2">
      <c r="A676" s="8">
        <v>667</v>
      </c>
      <c r="B676" s="9">
        <f>$K$3*'Punto de Medida'!C676</f>
        <v>4742.9993720620005</v>
      </c>
      <c r="C676" s="18">
        <f>$K$4*'Punto de Medida'!D676</f>
        <v>290.54445573720005</v>
      </c>
      <c r="D676" s="9">
        <f ca="1">IF($J$13="SI",B676,'Energía Transada'!B676*'Energía Transada'!$J$15)</f>
        <v>4742.9993720620005</v>
      </c>
      <c r="E676" s="18">
        <f>IF($J$13="SI",'Energía Transada'!C676*'Energía Transada'!$J$16,0)</f>
        <v>0</v>
      </c>
      <c r="F676" s="16">
        <f ca="1">IF(A676&lt;=$J$18,OFFSET('Anexo I'!$B$1,MATCH(YEAR($J$8),'Anexo I'!$A:$A,0)-1+19,MONTH($J$8)),0)</f>
        <v>7.68</v>
      </c>
      <c r="G676" s="16">
        <v>6.1440000000000001</v>
      </c>
    </row>
    <row r="677" spans="1:7" x14ac:dyDescent="0.2">
      <c r="A677" s="8">
        <v>668</v>
      </c>
      <c r="B677" s="9">
        <f>$K$3*'Punto de Medida'!C677</f>
        <v>2889.8753687230001</v>
      </c>
      <c r="C677" s="18">
        <f>$K$4*'Punto de Medida'!D677</f>
        <v>372.05945459130004</v>
      </c>
      <c r="D677" s="9">
        <f ca="1">IF($J$13="SI",B677,'Energía Transada'!B677*'Energía Transada'!$J$15)</f>
        <v>2889.8753687230001</v>
      </c>
      <c r="E677" s="18">
        <f>IF($J$13="SI",'Energía Transada'!C677*'Energía Transada'!$J$16,0)</f>
        <v>0</v>
      </c>
      <c r="F677" s="16">
        <f ca="1">IF(A677&lt;=$J$18,OFFSET('Anexo I'!$B$1,MATCH(YEAR($J$8),'Anexo I'!$A:$A,0)-1+20,MONTH($J$8)),0)</f>
        <v>7.68</v>
      </c>
      <c r="G677" s="16">
        <v>7.68</v>
      </c>
    </row>
    <row r="678" spans="1:7" x14ac:dyDescent="0.2">
      <c r="A678" s="8">
        <v>669</v>
      </c>
      <c r="B678" s="9">
        <f>$K$3*'Punto de Medida'!C678</f>
        <v>2529.4002343750003</v>
      </c>
      <c r="C678" s="18">
        <f>$K$4*'Punto de Medida'!D678</f>
        <v>1147.1174151962</v>
      </c>
      <c r="D678" s="9">
        <f ca="1">IF($J$13="SI",B678,'Energía Transada'!B678*'Energía Transada'!$J$15)</f>
        <v>2529.4002343750003</v>
      </c>
      <c r="E678" s="18">
        <f>IF($J$13="SI",'Energía Transada'!C678*'Energía Transada'!$J$16,0)</f>
        <v>0</v>
      </c>
      <c r="F678" s="16">
        <f ca="1">IF(A678&lt;=$J$18,OFFSET('Anexo I'!$B$1,MATCH(YEAR($J$8),'Anexo I'!$A:$A,0)-1+21,MONTH($J$8)),0)</f>
        <v>7.68</v>
      </c>
      <c r="G678" s="16">
        <v>7.68</v>
      </c>
    </row>
    <row r="679" spans="1:7" x14ac:dyDescent="0.2">
      <c r="A679" s="8">
        <v>670</v>
      </c>
      <c r="B679" s="9">
        <f>$K$3*'Punto de Medida'!C679</f>
        <v>5444.8812300609998</v>
      </c>
      <c r="C679" s="18">
        <f>$K$4*'Punto de Medida'!D679</f>
        <v>2323.1348331744002</v>
      </c>
      <c r="D679" s="9">
        <f ca="1">IF($J$13="SI",B679,'Energía Transada'!B679*'Energía Transada'!$J$15)</f>
        <v>5444.8812300609998</v>
      </c>
      <c r="E679" s="18">
        <f>IF($J$13="SI",'Energía Transada'!C679*'Energía Transada'!$J$16,0)</f>
        <v>0</v>
      </c>
      <c r="F679" s="16">
        <f ca="1">IF(A679&lt;=$J$18,OFFSET('Anexo I'!$B$1,MATCH(YEAR($J$8),'Anexo I'!$A:$A,0)-1+22,MONTH($J$8)),0)</f>
        <v>7.68</v>
      </c>
      <c r="G679" s="16">
        <v>7.68</v>
      </c>
    </row>
    <row r="680" spans="1:7" x14ac:dyDescent="0.2">
      <c r="A680" s="8">
        <v>671</v>
      </c>
      <c r="B680" s="9">
        <f>$K$3*'Punto de Medida'!C680</f>
        <v>6225.6133589999999</v>
      </c>
      <c r="C680" s="18">
        <f>$K$4*'Punto de Medida'!D680</f>
        <v>2658.3069648218998</v>
      </c>
      <c r="D680" s="9">
        <f ca="1">IF($J$13="SI",B680,'Energía Transada'!B680*'Energía Transada'!$J$15)</f>
        <v>6225.6133589999999</v>
      </c>
      <c r="E680" s="18">
        <f>IF($J$13="SI",'Energía Transada'!C680*'Energía Transada'!$J$16,0)</f>
        <v>0</v>
      </c>
      <c r="F680" s="16">
        <f ca="1">IF(A680&lt;=$J$18,OFFSET('Anexo I'!$B$1,MATCH(YEAR($J$8),'Anexo I'!$A:$A,0)-1+23,MONTH($J$8)),0)</f>
        <v>7.68</v>
      </c>
      <c r="G680" s="16">
        <v>7.68</v>
      </c>
    </row>
    <row r="681" spans="1:7" x14ac:dyDescent="0.2">
      <c r="A681" s="8">
        <v>672</v>
      </c>
      <c r="B681" s="9">
        <f>$K$3*'Punto de Medida'!C681</f>
        <v>5691.7020160000002</v>
      </c>
      <c r="C681" s="18">
        <f>$K$4*'Punto de Medida'!D681</f>
        <v>1030.1810210265</v>
      </c>
      <c r="D681" s="9">
        <f ca="1">IF($J$13="SI",B681,'Energía Transada'!B681*'Energía Transada'!$J$15)</f>
        <v>5691.7020160000002</v>
      </c>
      <c r="E681" s="18">
        <f>IF($J$13="SI",'Energía Transada'!C681*'Energía Transada'!$J$16,0)</f>
        <v>0</v>
      </c>
      <c r="F681" s="16">
        <f ca="1">IF(A681&lt;=$J$18,OFFSET('Anexo I'!$B$1,MATCH(YEAR($J$8),'Anexo I'!$A:$A,0)-1+24,MONTH($J$8)),0)</f>
        <v>7.68</v>
      </c>
      <c r="G681" s="16">
        <v>7.68</v>
      </c>
    </row>
    <row r="682" spans="1:7" x14ac:dyDescent="0.2">
      <c r="A682" s="8">
        <v>673</v>
      </c>
      <c r="B682" s="9">
        <f>$K$3*'Punto de Medida'!C682</f>
        <v>4865.4851407190008</v>
      </c>
      <c r="C682" s="18">
        <f>$K$4*'Punto de Medida'!D682</f>
        <v>123.5317964937</v>
      </c>
      <c r="D682" s="9">
        <f ca="1">IF($J$13="SI",B682,'Energía Transada'!B682*'Energía Transada'!$J$15)</f>
        <v>4865.4851407190008</v>
      </c>
      <c r="E682" s="18">
        <f>IF($J$13="SI",'Energía Transada'!C682*'Energía Transada'!$J$16,0)</f>
        <v>0</v>
      </c>
      <c r="F682" s="16">
        <f ca="1">IF(A682&lt;=$J$18,OFFSET('Anexo I'!$B$1,MATCH(YEAR($J$8),'Anexo I'!$A:$A,0)-1+1,MONTH($J$8)),0)</f>
        <v>7.68</v>
      </c>
      <c r="G682" s="16">
        <v>7.68</v>
      </c>
    </row>
    <row r="683" spans="1:7" x14ac:dyDescent="0.2">
      <c r="A683" s="8">
        <v>674</v>
      </c>
      <c r="B683" s="9">
        <f>$K$3*'Punto de Medida'!C683</f>
        <v>1841.09367281</v>
      </c>
      <c r="C683" s="18">
        <f>$K$4*'Punto de Medida'!D683</f>
        <v>0</v>
      </c>
      <c r="D683" s="9">
        <f ca="1">IF($J$13="SI",B683,'Energía Transada'!B683*'Energía Transada'!$J$15)</f>
        <v>1841.09367281</v>
      </c>
      <c r="E683" s="18">
        <f>IF($J$13="SI",'Energía Transada'!C683*'Energía Transada'!$J$16,0)</f>
        <v>0</v>
      </c>
      <c r="F683" s="16">
        <f ca="1">IF(A683&lt;=$J$18,OFFSET('Anexo I'!$B$1,MATCH(YEAR($J$8),'Anexo I'!$A:$A,0)-1+2,MONTH($J$8)),0)</f>
        <v>7.68</v>
      </c>
      <c r="G683" s="16">
        <v>7.68</v>
      </c>
    </row>
    <row r="684" spans="1:7" x14ac:dyDescent="0.2">
      <c r="A684" s="8">
        <v>675</v>
      </c>
      <c r="B684" s="9">
        <f>$K$3*'Punto de Medida'!C684</f>
        <v>1389.8914975960001</v>
      </c>
      <c r="C684" s="18">
        <f>$K$4*'Punto de Medida'!D684</f>
        <v>0</v>
      </c>
      <c r="D684" s="9">
        <f ca="1">IF($J$13="SI",B684,'Energía Transada'!B684*'Energía Transada'!$J$15)</f>
        <v>1389.8914975960001</v>
      </c>
      <c r="E684" s="18">
        <f>IF($J$13="SI",'Energía Transada'!C684*'Energía Transada'!$J$16,0)</f>
        <v>0</v>
      </c>
      <c r="F684" s="16">
        <f ca="1">IF(A684&lt;=$J$18,OFFSET('Anexo I'!$B$1,MATCH(YEAR($J$8),'Anexo I'!$A:$A,0)-1+3,MONTH($J$8)),0)</f>
        <v>7.68</v>
      </c>
      <c r="G684" s="16">
        <v>7.68</v>
      </c>
    </row>
    <row r="685" spans="1:7" x14ac:dyDescent="0.2">
      <c r="A685" s="8">
        <v>676</v>
      </c>
      <c r="B685" s="9">
        <f>$K$3*'Punto de Medida'!C685</f>
        <v>59.292107693000005</v>
      </c>
      <c r="C685" s="18">
        <f>$K$4*'Punto de Medida'!D685</f>
        <v>0</v>
      </c>
      <c r="D685" s="9">
        <f ca="1">IF($J$13="SI",B685,'Energía Transada'!B685*'Energía Transada'!$J$15)</f>
        <v>59.292107693000005</v>
      </c>
      <c r="E685" s="18">
        <f>IF($J$13="SI",'Energía Transada'!C685*'Energía Transada'!$J$16,0)</f>
        <v>0</v>
      </c>
      <c r="F685" s="16">
        <f ca="1">IF(A685&lt;=$J$18,OFFSET('Anexo I'!$B$1,MATCH(YEAR($J$8),'Anexo I'!$A:$A,0)-1+4,MONTH($J$8)),0)</f>
        <v>7.68</v>
      </c>
      <c r="G685" s="16">
        <v>7.68</v>
      </c>
    </row>
    <row r="686" spans="1:7" x14ac:dyDescent="0.2">
      <c r="A686" s="8">
        <v>677</v>
      </c>
      <c r="B686" s="9">
        <f>$K$3*'Punto de Medida'!C686</f>
        <v>0</v>
      </c>
      <c r="C686" s="18">
        <f>$K$4*'Punto de Medida'!D686</f>
        <v>0</v>
      </c>
      <c r="D686" s="9">
        <f ca="1">IF($J$13="SI",B686,'Energía Transada'!B686*'Energía Transada'!$J$15)</f>
        <v>0</v>
      </c>
      <c r="E686" s="18">
        <f>IF($J$13="SI",'Energía Transada'!C686*'Energía Transada'!$J$16,0)</f>
        <v>0</v>
      </c>
      <c r="F686" s="16">
        <f ca="1">IF(A686&lt;=$J$18,OFFSET('Anexo I'!$B$1,MATCH(YEAR($J$8),'Anexo I'!$A:$A,0)-1+5,MONTH($J$8)),0)</f>
        <v>7.68</v>
      </c>
      <c r="G686" s="16">
        <v>7.68</v>
      </c>
    </row>
    <row r="687" spans="1:7" x14ac:dyDescent="0.2">
      <c r="A687" s="8">
        <v>678</v>
      </c>
      <c r="B687" s="9">
        <f>$K$3*'Punto de Medida'!C687</f>
        <v>0</v>
      </c>
      <c r="C687" s="18">
        <f>$K$4*'Punto de Medida'!D687</f>
        <v>0</v>
      </c>
      <c r="D687" s="9">
        <f ca="1">IF($J$13="SI",B687,'Energía Transada'!B687*'Energía Transada'!$J$15)</f>
        <v>0</v>
      </c>
      <c r="E687" s="18">
        <f>IF($J$13="SI",'Energía Transada'!C687*'Energía Transada'!$J$16,0)</f>
        <v>0</v>
      </c>
      <c r="F687" s="16">
        <f ca="1">IF(A687&lt;=$J$18,OFFSET('Anexo I'!$B$1,MATCH(YEAR($J$8),'Anexo I'!$A:$A,0)-1+6,MONTH($J$8)),0)</f>
        <v>7.68</v>
      </c>
      <c r="G687" s="16">
        <v>7.68</v>
      </c>
    </row>
    <row r="688" spans="1:7" x14ac:dyDescent="0.2">
      <c r="A688" s="8">
        <v>679</v>
      </c>
      <c r="B688" s="9">
        <f>$K$3*'Punto de Medida'!C688</f>
        <v>0</v>
      </c>
      <c r="C688" s="18">
        <f>$K$4*'Punto de Medida'!D688</f>
        <v>10.314091766999999</v>
      </c>
      <c r="D688" s="9">
        <f ca="1">IF($J$13="SI",B688,'Energía Transada'!B688*'Energía Transada'!$J$15)</f>
        <v>0</v>
      </c>
      <c r="E688" s="18">
        <f>IF($J$13="SI",'Energía Transada'!C688*'Energía Transada'!$J$16,0)</f>
        <v>0</v>
      </c>
      <c r="F688" s="16">
        <f ca="1">IF(A688&lt;=$J$18,OFFSET('Anexo I'!$B$1,MATCH(YEAR($J$8),'Anexo I'!$A:$A,0)-1+7,MONTH($J$8)),0)</f>
        <v>7.68</v>
      </c>
      <c r="G688" s="16">
        <v>7.68</v>
      </c>
    </row>
    <row r="689" spans="1:7" x14ac:dyDescent="0.2">
      <c r="A689" s="8">
        <v>680</v>
      </c>
      <c r="B689" s="9">
        <f>$K$3*'Punto de Medida'!C689</f>
        <v>0</v>
      </c>
      <c r="C689" s="18">
        <f>$K$4*'Punto de Medida'!D689</f>
        <v>41.948193457800002</v>
      </c>
      <c r="D689" s="9">
        <f ca="1">IF($J$13="SI",B689,'Energía Transada'!B689*'Energía Transada'!$J$15)</f>
        <v>0</v>
      </c>
      <c r="E689" s="18">
        <f>IF($J$13="SI",'Energía Transada'!C689*'Energía Transada'!$J$16,0)</f>
        <v>0</v>
      </c>
      <c r="F689" s="16">
        <f ca="1">IF(A689&lt;=$J$18,OFFSET('Anexo I'!$B$1,MATCH(YEAR($J$8),'Anexo I'!$A:$A,0)-1+8,MONTH($J$8)),0)</f>
        <v>0</v>
      </c>
      <c r="G689" s="16">
        <v>0</v>
      </c>
    </row>
    <row r="690" spans="1:7" x14ac:dyDescent="0.2">
      <c r="A690" s="8">
        <v>681</v>
      </c>
      <c r="B690" s="9">
        <f>$K$3*'Punto de Medida'!C690</f>
        <v>0</v>
      </c>
      <c r="C690" s="18">
        <f>$K$4*'Punto de Medida'!D690</f>
        <v>7.1587494229999997</v>
      </c>
      <c r="D690" s="9">
        <f ca="1">IF($J$13="SI",B690,'Energía Transada'!B690*'Energía Transada'!$J$15)</f>
        <v>0</v>
      </c>
      <c r="E690" s="18">
        <f>IF($J$13="SI",'Energía Transada'!C690*'Energía Transada'!$J$16,0)</f>
        <v>0</v>
      </c>
      <c r="F690" s="16">
        <f ca="1">IF(A690&lt;=$J$18,OFFSET('Anexo I'!$B$1,MATCH(YEAR($J$8),'Anexo I'!$A:$A,0)-1+9,MONTH($J$8)),0)</f>
        <v>0</v>
      </c>
      <c r="G690" s="16">
        <v>0</v>
      </c>
    </row>
    <row r="691" spans="1:7" x14ac:dyDescent="0.2">
      <c r="A691" s="8">
        <v>682</v>
      </c>
      <c r="B691" s="9">
        <f>$K$3*'Punto de Medida'!C691</f>
        <v>0</v>
      </c>
      <c r="C691" s="18">
        <f>$K$4*'Punto de Medida'!D691</f>
        <v>0</v>
      </c>
      <c r="D691" s="9">
        <f ca="1">IF($J$13="SI",B691,'Energía Transada'!B691*'Energía Transada'!$J$15)</f>
        <v>0</v>
      </c>
      <c r="E691" s="18">
        <f>IF($J$13="SI",'Energía Transada'!C691*'Energía Transada'!$J$16,0)</f>
        <v>0</v>
      </c>
      <c r="F691" s="16">
        <f ca="1">IF(A691&lt;=$J$18,OFFSET('Anexo I'!$B$1,MATCH(YEAR($J$8),'Anexo I'!$A:$A,0)-1+10,MONTH($J$8)),0)</f>
        <v>0</v>
      </c>
      <c r="G691" s="16">
        <v>0</v>
      </c>
    </row>
    <row r="692" spans="1:7" x14ac:dyDescent="0.2">
      <c r="A692" s="8">
        <v>683</v>
      </c>
      <c r="B692" s="9">
        <f>$K$3*'Punto de Medida'!C692</f>
        <v>0</v>
      </c>
      <c r="C692" s="18">
        <f>$K$4*'Punto de Medida'!D692</f>
        <v>0</v>
      </c>
      <c r="D692" s="9">
        <f ca="1">IF($J$13="SI",B692,'Energía Transada'!B692*'Energía Transada'!$J$15)</f>
        <v>0</v>
      </c>
      <c r="E692" s="18">
        <f>IF($J$13="SI",'Energía Transada'!C692*'Energía Transada'!$J$16,0)</f>
        <v>0</v>
      </c>
      <c r="F692" s="16">
        <f ca="1">IF(A692&lt;=$J$18,OFFSET('Anexo I'!$B$1,MATCH(YEAR($J$8),'Anexo I'!$A:$A,0)-1+11,MONTH($J$8)),0)</f>
        <v>0</v>
      </c>
      <c r="G692" s="16">
        <v>0</v>
      </c>
    </row>
    <row r="693" spans="1:7" x14ac:dyDescent="0.2">
      <c r="A693" s="8">
        <v>684</v>
      </c>
      <c r="B693" s="9">
        <f>$K$3*'Punto de Medida'!C693</f>
        <v>0</v>
      </c>
      <c r="C693" s="18">
        <f>$K$4*'Punto de Medida'!D693</f>
        <v>0</v>
      </c>
      <c r="D693" s="9">
        <f ca="1">IF($J$13="SI",B693,'Energía Transada'!B693*'Energía Transada'!$J$15)</f>
        <v>0</v>
      </c>
      <c r="E693" s="18">
        <f>IF($J$13="SI",'Energía Transada'!C693*'Energía Transada'!$J$16,0)</f>
        <v>0</v>
      </c>
      <c r="F693" s="16">
        <f ca="1">IF(A693&lt;=$J$18,OFFSET('Anexo I'!$B$1,MATCH(YEAR($J$8),'Anexo I'!$A:$A,0)-1+12,MONTH($J$8)),0)</f>
        <v>0</v>
      </c>
      <c r="G693" s="16">
        <v>0</v>
      </c>
    </row>
    <row r="694" spans="1:7" x14ac:dyDescent="0.2">
      <c r="A694" s="8">
        <v>685</v>
      </c>
      <c r="B694" s="9">
        <f>$K$3*'Punto de Medida'!C694</f>
        <v>0</v>
      </c>
      <c r="C694" s="18">
        <f>$K$4*'Punto de Medida'!D694</f>
        <v>0</v>
      </c>
      <c r="D694" s="9">
        <f ca="1">IF($J$13="SI",B694,'Energía Transada'!B694*'Energía Transada'!$J$15)</f>
        <v>0</v>
      </c>
      <c r="E694" s="18">
        <f>IF($J$13="SI",'Energía Transada'!C694*'Energía Transada'!$J$16,0)</f>
        <v>0</v>
      </c>
      <c r="F694" s="16">
        <f ca="1">IF(A694&lt;=$J$18,OFFSET('Anexo I'!$B$1,MATCH(YEAR($J$8),'Anexo I'!$A:$A,0)-1+13,MONTH($J$8)),0)</f>
        <v>0</v>
      </c>
      <c r="G694" s="16">
        <v>0</v>
      </c>
    </row>
    <row r="695" spans="1:7" x14ac:dyDescent="0.2">
      <c r="A695" s="8">
        <v>686</v>
      </c>
      <c r="B695" s="9">
        <f>$K$3*'Punto de Medida'!C695</f>
        <v>17.163935550999998</v>
      </c>
      <c r="C695" s="18">
        <f>$K$4*'Punto de Medida'!D695</f>
        <v>0</v>
      </c>
      <c r="D695" s="9">
        <f ca="1">IF($J$13="SI",B695,'Energía Transada'!B695*'Energía Transada'!$J$15)</f>
        <v>17.163935550999998</v>
      </c>
      <c r="E695" s="18">
        <f>IF($J$13="SI",'Energía Transada'!C695*'Energía Transada'!$J$16,0)</f>
        <v>0</v>
      </c>
      <c r="F695" s="16">
        <f ca="1">IF(A695&lt;=$J$18,OFFSET('Anexo I'!$B$1,MATCH(YEAR($J$8),'Anexo I'!$A:$A,0)-1+14,MONTH($J$8)),0)</f>
        <v>0</v>
      </c>
      <c r="G695" s="16">
        <v>0</v>
      </c>
    </row>
    <row r="696" spans="1:7" x14ac:dyDescent="0.2">
      <c r="A696" s="8">
        <v>687</v>
      </c>
      <c r="B696" s="9">
        <f>$K$3*'Punto de Medida'!C696</f>
        <v>623.42704792900008</v>
      </c>
      <c r="C696" s="18">
        <f>$K$4*'Punto de Medida'!D696</f>
        <v>0</v>
      </c>
      <c r="D696" s="9">
        <f ca="1">IF($J$13="SI",B696,'Energía Transada'!B696*'Energía Transada'!$J$15)</f>
        <v>623.42704792900008</v>
      </c>
      <c r="E696" s="18">
        <f>IF($J$13="SI",'Energía Transada'!C696*'Energía Transada'!$J$16,0)</f>
        <v>0</v>
      </c>
      <c r="F696" s="16">
        <f ca="1">IF(A696&lt;=$J$18,OFFSET('Anexo I'!$B$1,MATCH(YEAR($J$8),'Anexo I'!$A:$A,0)-1+15,MONTH($J$8)),0)</f>
        <v>0</v>
      </c>
      <c r="G696" s="16">
        <v>0</v>
      </c>
    </row>
    <row r="697" spans="1:7" x14ac:dyDescent="0.2">
      <c r="A697" s="8">
        <v>688</v>
      </c>
      <c r="B697" s="9">
        <f>$K$3*'Punto de Medida'!C697</f>
        <v>1114.995839811</v>
      </c>
      <c r="C697" s="18">
        <f>$K$4*'Punto de Medida'!D697</f>
        <v>38.223992361100002</v>
      </c>
      <c r="D697" s="9">
        <f ca="1">IF($J$13="SI",B697,'Energía Transada'!B697*'Energía Transada'!$J$15)</f>
        <v>1114.995839811</v>
      </c>
      <c r="E697" s="18">
        <f>IF($J$13="SI",'Energía Transada'!C697*'Energía Transada'!$J$16,0)</f>
        <v>0</v>
      </c>
      <c r="F697" s="16">
        <f ca="1">IF(A697&lt;=$J$18,OFFSET('Anexo I'!$B$1,MATCH(YEAR($J$8),'Anexo I'!$A:$A,0)-1+16,MONTH($J$8)),0)</f>
        <v>0</v>
      </c>
      <c r="G697" s="16">
        <v>0</v>
      </c>
    </row>
    <row r="698" spans="1:7" x14ac:dyDescent="0.2">
      <c r="A698" s="8">
        <v>689</v>
      </c>
      <c r="B698" s="9">
        <f>$K$3*'Punto de Medida'!C698</f>
        <v>2358.6565813299999</v>
      </c>
      <c r="C698" s="18">
        <f>$K$4*'Punto de Medida'!D698</f>
        <v>20.639901248400001</v>
      </c>
      <c r="D698" s="9">
        <f ca="1">IF($J$13="SI",B698,'Energía Transada'!B698*'Energía Transada'!$J$15)</f>
        <v>2358.6565813299999</v>
      </c>
      <c r="E698" s="18">
        <f>IF($J$13="SI",'Energía Transada'!C698*'Energía Transada'!$J$16,0)</f>
        <v>0</v>
      </c>
      <c r="F698" s="16">
        <f ca="1">IF(A698&lt;=$J$18,OFFSET('Anexo I'!$B$1,MATCH(YEAR($J$8),'Anexo I'!$A:$A,0)-1+17,MONTH($J$8)),0)</f>
        <v>0</v>
      </c>
      <c r="G698" s="16">
        <v>0</v>
      </c>
    </row>
    <row r="699" spans="1:7" x14ac:dyDescent="0.2">
      <c r="A699" s="8">
        <v>690</v>
      </c>
      <c r="B699" s="9">
        <f>$K$3*'Punto de Medida'!C699</f>
        <v>6271.2195514989999</v>
      </c>
      <c r="C699" s="18">
        <f>$K$4*'Punto de Medida'!D699</f>
        <v>3.6734760111</v>
      </c>
      <c r="D699" s="9">
        <f ca="1">IF($J$13="SI",B699,'Energía Transada'!B699*'Energía Transada'!$J$15)</f>
        <v>6271.2195514989999</v>
      </c>
      <c r="E699" s="18">
        <f>IF($J$13="SI",'Energía Transada'!C699*'Energía Transada'!$J$16,0)</f>
        <v>0</v>
      </c>
      <c r="F699" s="16">
        <f ca="1">IF(A699&lt;=$J$18,OFFSET('Anexo I'!$B$1,MATCH(YEAR($J$8),'Anexo I'!$A:$A,0)-1+18,MONTH($J$8)),0)</f>
        <v>7.68</v>
      </c>
      <c r="G699" s="16">
        <v>6.1440000000000001</v>
      </c>
    </row>
    <row r="700" spans="1:7" x14ac:dyDescent="0.2">
      <c r="A700" s="8">
        <v>691</v>
      </c>
      <c r="B700" s="9">
        <f>$K$3*'Punto de Medida'!C700</f>
        <v>5442.7791750360002</v>
      </c>
      <c r="C700" s="18">
        <f>$K$4*'Punto de Medida'!D700</f>
        <v>171.97302430279998</v>
      </c>
      <c r="D700" s="9">
        <f ca="1">IF($J$13="SI",B700,'Energía Transada'!B700*'Energía Transada'!$J$15)</f>
        <v>5442.7791750360002</v>
      </c>
      <c r="E700" s="18">
        <f>IF($J$13="SI",'Energía Transada'!C700*'Energía Transada'!$J$16,0)</f>
        <v>0</v>
      </c>
      <c r="F700" s="16">
        <f ca="1">IF(A700&lt;=$J$18,OFFSET('Anexo I'!$B$1,MATCH(YEAR($J$8),'Anexo I'!$A:$A,0)-1+19,MONTH($J$8)),0)</f>
        <v>7.68</v>
      </c>
      <c r="G700" s="16">
        <v>6.1440000000000001</v>
      </c>
    </row>
    <row r="701" spans="1:7" x14ac:dyDescent="0.2">
      <c r="A701" s="8">
        <v>692</v>
      </c>
      <c r="B701" s="9">
        <f>$K$3*'Punto de Medida'!C701</f>
        <v>5133.0543859070003</v>
      </c>
      <c r="C701" s="18">
        <f>$K$4*'Punto de Medida'!D701</f>
        <v>234.014507657</v>
      </c>
      <c r="D701" s="9">
        <f ca="1">IF($J$13="SI",B701,'Energía Transada'!B701*'Energía Transada'!$J$15)</f>
        <v>5133.0543859070003</v>
      </c>
      <c r="E701" s="18">
        <f>IF($J$13="SI",'Energía Transada'!C701*'Energía Transada'!$J$16,0)</f>
        <v>0</v>
      </c>
      <c r="F701" s="16">
        <f ca="1">IF(A701&lt;=$J$18,OFFSET('Anexo I'!$B$1,MATCH(YEAR($J$8),'Anexo I'!$A:$A,0)-1+20,MONTH($J$8)),0)</f>
        <v>7.68</v>
      </c>
      <c r="G701" s="16">
        <v>7.68</v>
      </c>
    </row>
    <row r="702" spans="1:7" x14ac:dyDescent="0.2">
      <c r="A702" s="8">
        <v>693</v>
      </c>
      <c r="B702" s="9">
        <f>$K$3*'Punto de Medida'!C702</f>
        <v>3924.6827788419996</v>
      </c>
      <c r="C702" s="18">
        <f>$K$4*'Punto de Medida'!D702</f>
        <v>437.0674263473</v>
      </c>
      <c r="D702" s="9">
        <f ca="1">IF($J$13="SI",B702,'Energía Transada'!B702*'Energía Transada'!$J$15)</f>
        <v>3924.6827788419996</v>
      </c>
      <c r="E702" s="18">
        <f>IF($J$13="SI",'Energía Transada'!C702*'Energía Transada'!$J$16,0)</f>
        <v>0</v>
      </c>
      <c r="F702" s="16">
        <f ca="1">IF(A702&lt;=$J$18,OFFSET('Anexo I'!$B$1,MATCH(YEAR($J$8),'Anexo I'!$A:$A,0)-1+21,MONTH($J$8)),0)</f>
        <v>7.68</v>
      </c>
      <c r="G702" s="16">
        <v>7.68</v>
      </c>
    </row>
    <row r="703" spans="1:7" x14ac:dyDescent="0.2">
      <c r="A703" s="8">
        <v>694</v>
      </c>
      <c r="B703" s="9">
        <f>$K$3*'Punto de Medida'!C703</f>
        <v>2933.8240755880006</v>
      </c>
      <c r="C703" s="18">
        <f>$K$4*'Punto de Medida'!D703</f>
        <v>796.68324422679996</v>
      </c>
      <c r="D703" s="9">
        <f ca="1">IF($J$13="SI",B703,'Energía Transada'!B703*'Energía Transada'!$J$15)</f>
        <v>2933.8240755880006</v>
      </c>
      <c r="E703" s="18">
        <f>IF($J$13="SI",'Energía Transada'!C703*'Energía Transada'!$J$16,0)</f>
        <v>0</v>
      </c>
      <c r="F703" s="16">
        <f ca="1">IF(A703&lt;=$J$18,OFFSET('Anexo I'!$B$1,MATCH(YEAR($J$8),'Anexo I'!$A:$A,0)-1+22,MONTH($J$8)),0)</f>
        <v>7.68</v>
      </c>
      <c r="G703" s="16">
        <v>7.68</v>
      </c>
    </row>
    <row r="704" spans="1:7" x14ac:dyDescent="0.2">
      <c r="A704" s="8">
        <v>695</v>
      </c>
      <c r="B704" s="9">
        <f>$K$3*'Punto de Medida'!C704</f>
        <v>3430.4636099090008</v>
      </c>
      <c r="C704" s="18">
        <f>$K$4*'Punto de Medida'!D704</f>
        <v>811.13886062510005</v>
      </c>
      <c r="D704" s="9">
        <f ca="1">IF($J$13="SI",B704,'Energía Transada'!B704*'Energía Transada'!$J$15)</f>
        <v>3430.4636099090008</v>
      </c>
      <c r="E704" s="18">
        <f>IF($J$13="SI",'Energía Transada'!C704*'Energía Transada'!$J$16,0)</f>
        <v>0</v>
      </c>
      <c r="F704" s="16">
        <f ca="1">IF(A704&lt;=$J$18,OFFSET('Anexo I'!$B$1,MATCH(YEAR($J$8),'Anexo I'!$A:$A,0)-1+23,MONTH($J$8)),0)</f>
        <v>7.68</v>
      </c>
      <c r="G704" s="16">
        <v>7.68</v>
      </c>
    </row>
    <row r="705" spans="1:7" x14ac:dyDescent="0.2">
      <c r="A705" s="8">
        <v>696</v>
      </c>
      <c r="B705" s="9">
        <f>$K$3*'Punto de Medida'!C705</f>
        <v>4176.0127740380003</v>
      </c>
      <c r="C705" s="18">
        <f>$K$4*'Punto de Medida'!D705</f>
        <v>23.972293692199997</v>
      </c>
      <c r="D705" s="9">
        <f ca="1">IF($J$13="SI",B705,'Energía Transada'!B705*'Energía Transada'!$J$15)</f>
        <v>4176.0127740380003</v>
      </c>
      <c r="E705" s="18">
        <f>IF($J$13="SI",'Energía Transada'!C705*'Energía Transada'!$J$16,0)</f>
        <v>0</v>
      </c>
      <c r="F705" s="16">
        <f ca="1">IF(A705&lt;=$J$18,OFFSET('Anexo I'!$B$1,MATCH(YEAR($J$8),'Anexo I'!$A:$A,0)-1+24,MONTH($J$8)),0)</f>
        <v>7.68</v>
      </c>
      <c r="G705" s="16">
        <v>7.68</v>
      </c>
    </row>
    <row r="706" spans="1:7" x14ac:dyDescent="0.2">
      <c r="A706" s="8">
        <v>697</v>
      </c>
      <c r="B706" s="9">
        <f>$K$3*'Punto de Medida'!C706</f>
        <v>2917.3860581599997</v>
      </c>
      <c r="C706" s="18">
        <f>$K$4*'Punto de Medida'!D706</f>
        <v>2395.2568178552997</v>
      </c>
      <c r="D706" s="9">
        <f ca="1">IF($J$13="SI",B706,'Energía Transada'!B706*'Energía Transada'!$J$15)</f>
        <v>2917.3860581599997</v>
      </c>
      <c r="E706" s="18">
        <f>IF($J$13="SI",'Energía Transada'!C706*'Energía Transada'!$J$16,0)</f>
        <v>0</v>
      </c>
      <c r="F706" s="16">
        <f ca="1">IF(A706&lt;=$J$18,OFFSET('Anexo I'!$B$1,MATCH(YEAR($J$8),'Anexo I'!$A:$A,0)-1+1,MONTH($J$8)),0)</f>
        <v>7.68</v>
      </c>
      <c r="G706" s="16">
        <v>7.68</v>
      </c>
    </row>
    <row r="707" spans="1:7" x14ac:dyDescent="0.2">
      <c r="A707" s="8">
        <v>698</v>
      </c>
      <c r="B707" s="9">
        <f>$K$3*'Punto de Medida'!C707</f>
        <v>2610.9678095620002</v>
      </c>
      <c r="C707" s="18">
        <f>$K$4*'Punto de Medida'!D707</f>
        <v>5077.4268994400009</v>
      </c>
      <c r="D707" s="9">
        <f ca="1">IF($J$13="SI",B707,'Energía Transada'!B707*'Energía Transada'!$J$15)</f>
        <v>2610.9678095620002</v>
      </c>
      <c r="E707" s="18">
        <f>IF($J$13="SI",'Energía Transada'!C707*'Energía Transada'!$J$16,0)</f>
        <v>0</v>
      </c>
      <c r="F707" s="16">
        <f ca="1">IF(A707&lt;=$J$18,OFFSET('Anexo I'!$B$1,MATCH(YEAR($J$8),'Anexo I'!$A:$A,0)-1+2,MONTH($J$8)),0)</f>
        <v>7.68</v>
      </c>
      <c r="G707" s="16">
        <v>7.68</v>
      </c>
    </row>
    <row r="708" spans="1:7" x14ac:dyDescent="0.2">
      <c r="A708" s="8">
        <v>699</v>
      </c>
      <c r="B708" s="9">
        <f>$K$3*'Punto de Medida'!C708</f>
        <v>1468.0774601360001</v>
      </c>
      <c r="C708" s="18">
        <f>$K$4*'Punto de Medida'!D708</f>
        <v>7714.2389569000006</v>
      </c>
      <c r="D708" s="9">
        <f ca="1">IF($J$13="SI",B708,'Energía Transada'!B708*'Energía Transada'!$J$15)</f>
        <v>1468.0774601360001</v>
      </c>
      <c r="E708" s="18">
        <f>IF($J$13="SI",'Energía Transada'!C708*'Energía Transada'!$J$16,0)</f>
        <v>0</v>
      </c>
      <c r="F708" s="16">
        <f ca="1">IF(A708&lt;=$J$18,OFFSET('Anexo I'!$B$1,MATCH(YEAR($J$8),'Anexo I'!$A:$A,0)-1+3,MONTH($J$8)),0)</f>
        <v>7.68</v>
      </c>
      <c r="G708" s="16">
        <v>7.68</v>
      </c>
    </row>
    <row r="709" spans="1:7" x14ac:dyDescent="0.2">
      <c r="A709" s="8">
        <v>700</v>
      </c>
      <c r="B709" s="9">
        <f>$K$3*'Punto de Medida'!C709</f>
        <v>3946.4465094180005</v>
      </c>
      <c r="C709" s="18">
        <f>$K$4*'Punto de Medida'!D709</f>
        <v>7599.312229879999</v>
      </c>
      <c r="D709" s="9">
        <f ca="1">IF($J$13="SI",B709,'Energía Transada'!B709*'Energía Transada'!$J$15)</f>
        <v>3946.4465094180005</v>
      </c>
      <c r="E709" s="18">
        <f>IF($J$13="SI",'Energía Transada'!C709*'Energía Transada'!$J$16,0)</f>
        <v>0</v>
      </c>
      <c r="F709" s="16">
        <f ca="1">IF(A709&lt;=$J$18,OFFSET('Anexo I'!$B$1,MATCH(YEAR($J$8),'Anexo I'!$A:$A,0)-1+4,MONTH($J$8)),0)</f>
        <v>7.68</v>
      </c>
      <c r="G709" s="16">
        <v>7.68</v>
      </c>
    </row>
    <row r="710" spans="1:7" x14ac:dyDescent="0.2">
      <c r="A710" s="8">
        <v>701</v>
      </c>
      <c r="B710" s="9">
        <f>$K$3*'Punto de Medida'!C710</f>
        <v>2648.9831450320003</v>
      </c>
      <c r="C710" s="18">
        <f>$K$4*'Punto de Medida'!D710</f>
        <v>7293.6772786500005</v>
      </c>
      <c r="D710" s="9">
        <f ca="1">IF($J$13="SI",B710,'Energía Transada'!B710*'Energía Transada'!$J$15)</f>
        <v>2648.9831450320003</v>
      </c>
      <c r="E710" s="18">
        <f>IF($J$13="SI",'Energía Transada'!C710*'Energía Transada'!$J$16,0)</f>
        <v>0</v>
      </c>
      <c r="F710" s="16">
        <f ca="1">IF(A710&lt;=$J$18,OFFSET('Anexo I'!$B$1,MATCH(YEAR($J$8),'Anexo I'!$A:$A,0)-1+5,MONTH($J$8)),0)</f>
        <v>7.68</v>
      </c>
      <c r="G710" s="16">
        <v>7.68</v>
      </c>
    </row>
    <row r="711" spans="1:7" x14ac:dyDescent="0.2">
      <c r="A711" s="8">
        <v>702</v>
      </c>
      <c r="B711" s="9">
        <f>$K$3*'Punto de Medida'!C711</f>
        <v>4915.8327453130005</v>
      </c>
      <c r="C711" s="18">
        <f>$K$4*'Punto de Medida'!D711</f>
        <v>7750.5959542199998</v>
      </c>
      <c r="D711" s="9">
        <f ca="1">IF($J$13="SI",B711,'Energía Transada'!B711*'Energía Transada'!$J$15)</f>
        <v>4915.8327453130005</v>
      </c>
      <c r="E711" s="18">
        <f>IF($J$13="SI",'Energía Transada'!C711*'Energía Transada'!$J$16,0)</f>
        <v>0</v>
      </c>
      <c r="F711" s="16">
        <f ca="1">IF(A711&lt;=$J$18,OFFSET('Anexo I'!$B$1,MATCH(YEAR($J$8),'Anexo I'!$A:$A,0)-1+6,MONTH($J$8)),0)</f>
        <v>7.68</v>
      </c>
      <c r="G711" s="16">
        <v>7.68</v>
      </c>
    </row>
    <row r="712" spans="1:7" x14ac:dyDescent="0.2">
      <c r="A712" s="8">
        <v>703</v>
      </c>
      <c r="B712" s="9">
        <f>$K$3*'Punto de Medida'!C712</f>
        <v>6552.8115800000014</v>
      </c>
      <c r="C712" s="18">
        <f>$K$4*'Punto de Medida'!D712</f>
        <v>2551.0616770632</v>
      </c>
      <c r="D712" s="9">
        <f ca="1">IF($J$13="SI",B712,'Energía Transada'!B712*'Energía Transada'!$J$15)</f>
        <v>6552.8115800000014</v>
      </c>
      <c r="E712" s="18">
        <f>IF($J$13="SI",'Energía Transada'!C712*'Energía Transada'!$J$16,0)</f>
        <v>0</v>
      </c>
      <c r="F712" s="16">
        <f ca="1">IF(A712&lt;=$J$18,OFFSET('Anexo I'!$B$1,MATCH(YEAR($J$8),'Anexo I'!$A:$A,0)-1+7,MONTH($J$8)),0)</f>
        <v>7.68</v>
      </c>
      <c r="G712" s="16">
        <v>7.68</v>
      </c>
    </row>
    <row r="713" spans="1:7" x14ac:dyDescent="0.2">
      <c r="A713" s="8">
        <v>704</v>
      </c>
      <c r="B713" s="9">
        <f>$K$3*'Punto de Medida'!C713</f>
        <v>5267.8450683810006</v>
      </c>
      <c r="C713" s="18">
        <f>$K$4*'Punto de Medida'!D713</f>
        <v>797.65975110989996</v>
      </c>
      <c r="D713" s="9">
        <f ca="1">IF($J$13="SI",B713,'Energía Transada'!B713*'Energía Transada'!$J$15)</f>
        <v>5267.8450683810006</v>
      </c>
      <c r="E713" s="18">
        <f>IF($J$13="SI",'Energía Transada'!C713*'Energía Transada'!$J$16,0)</f>
        <v>0</v>
      </c>
      <c r="F713" s="16">
        <f ca="1">IF(A713&lt;=$J$18,OFFSET('Anexo I'!$B$1,MATCH(YEAR($J$8),'Anexo I'!$A:$A,0)-1+8,MONTH($J$8)),0)</f>
        <v>0</v>
      </c>
      <c r="G713" s="16">
        <v>0</v>
      </c>
    </row>
    <row r="714" spans="1:7" x14ac:dyDescent="0.2">
      <c r="A714" s="8">
        <v>705</v>
      </c>
      <c r="B714" s="9">
        <f>$K$3*'Punto de Medida'!C714</f>
        <v>4826.6507658459996</v>
      </c>
      <c r="C714" s="18">
        <f>$K$4*'Punto de Medida'!D714</f>
        <v>652.67546798579986</v>
      </c>
      <c r="D714" s="9">
        <f ca="1">IF($J$13="SI",B714,'Energía Transada'!B714*'Energía Transada'!$J$15)</f>
        <v>4826.6507658459996</v>
      </c>
      <c r="E714" s="18">
        <f>IF($J$13="SI",'Energía Transada'!C714*'Energía Transada'!$J$16,0)</f>
        <v>0</v>
      </c>
      <c r="F714" s="16">
        <f ca="1">IF(A714&lt;=$J$18,OFFSET('Anexo I'!$B$1,MATCH(YEAR($J$8),'Anexo I'!$A:$A,0)-1+9,MONTH($J$8)),0)</f>
        <v>0</v>
      </c>
      <c r="G714" s="16">
        <v>0</v>
      </c>
    </row>
    <row r="715" spans="1:7" x14ac:dyDescent="0.2">
      <c r="A715" s="8">
        <v>706</v>
      </c>
      <c r="B715" s="9">
        <f>$K$3*'Punto de Medida'!C715</f>
        <v>2387.8418661860001</v>
      </c>
      <c r="C715" s="18">
        <f>$K$4*'Punto de Medida'!D715</f>
        <v>65.571709660800011</v>
      </c>
      <c r="D715" s="9">
        <f ca="1">IF($J$13="SI",B715,'Energía Transada'!B715*'Energía Transada'!$J$15)</f>
        <v>2387.8418661860001</v>
      </c>
      <c r="E715" s="18">
        <f>IF($J$13="SI",'Energía Transada'!C715*'Energía Transada'!$J$16,0)</f>
        <v>0</v>
      </c>
      <c r="F715" s="16">
        <f ca="1">IF(A715&lt;=$J$18,OFFSET('Anexo I'!$B$1,MATCH(YEAR($J$8),'Anexo I'!$A:$A,0)-1+10,MONTH($J$8)),0)</f>
        <v>0</v>
      </c>
      <c r="G715" s="16">
        <v>0</v>
      </c>
    </row>
    <row r="716" spans="1:7" x14ac:dyDescent="0.2">
      <c r="A716" s="8">
        <v>707</v>
      </c>
      <c r="B716" s="9">
        <f>$K$3*'Punto de Medida'!C716</f>
        <v>3243.8432441240002</v>
      </c>
      <c r="C716" s="18">
        <f>$K$4*'Punto de Medida'!D716</f>
        <v>349.96137131340004</v>
      </c>
      <c r="D716" s="9">
        <f ca="1">IF($J$13="SI",B716,'Energía Transada'!B716*'Energía Transada'!$J$15)</f>
        <v>3243.8432441240002</v>
      </c>
      <c r="E716" s="18">
        <f>IF($J$13="SI",'Energía Transada'!C716*'Energía Transada'!$J$16,0)</f>
        <v>0</v>
      </c>
      <c r="F716" s="16">
        <f ca="1">IF(A716&lt;=$J$18,OFFSET('Anexo I'!$B$1,MATCH(YEAR($J$8),'Anexo I'!$A:$A,0)-1+11,MONTH($J$8)),0)</f>
        <v>0</v>
      </c>
      <c r="G716" s="16">
        <v>0</v>
      </c>
    </row>
    <row r="717" spans="1:7" x14ac:dyDescent="0.2">
      <c r="A717" s="8">
        <v>708</v>
      </c>
      <c r="B717" s="9">
        <f>$K$3*'Punto de Medida'!C717</f>
        <v>4300.705858974</v>
      </c>
      <c r="C717" s="18">
        <f>$K$4*'Punto de Medida'!D717</f>
        <v>1778.7309079015001</v>
      </c>
      <c r="D717" s="9">
        <f ca="1">IF($J$13="SI",B717,'Energía Transada'!B717*'Energía Transada'!$J$15)</f>
        <v>4300.705858974</v>
      </c>
      <c r="E717" s="18">
        <f>IF($J$13="SI",'Energía Transada'!C717*'Energía Transada'!$J$16,0)</f>
        <v>0</v>
      </c>
      <c r="F717" s="16">
        <f ca="1">IF(A717&lt;=$J$18,OFFSET('Anexo I'!$B$1,MATCH(YEAR($J$8),'Anexo I'!$A:$A,0)-1+12,MONTH($J$8)),0)</f>
        <v>0</v>
      </c>
      <c r="G717" s="16">
        <v>0</v>
      </c>
    </row>
    <row r="718" spans="1:7" x14ac:dyDescent="0.2">
      <c r="A718" s="8">
        <v>709</v>
      </c>
      <c r="B718" s="9">
        <f>$K$3*'Punto de Medida'!C718</f>
        <v>4305.6922413750008</v>
      </c>
      <c r="C718" s="18">
        <f>$K$4*'Punto de Medida'!D718</f>
        <v>3418.7708609599999</v>
      </c>
      <c r="D718" s="9">
        <f ca="1">IF($J$13="SI",B718,'Energía Transada'!B718*'Energía Transada'!$J$15)</f>
        <v>4305.6922413750008</v>
      </c>
      <c r="E718" s="18">
        <f>IF($J$13="SI",'Energía Transada'!C718*'Energía Transada'!$J$16,0)</f>
        <v>0</v>
      </c>
      <c r="F718" s="16">
        <f ca="1">IF(A718&lt;=$J$18,OFFSET('Anexo I'!$B$1,MATCH(YEAR($J$8),'Anexo I'!$A:$A,0)-1+13,MONTH($J$8)),0)</f>
        <v>0</v>
      </c>
      <c r="G718" s="16">
        <v>0</v>
      </c>
    </row>
    <row r="719" spans="1:7" x14ac:dyDescent="0.2">
      <c r="A719" s="8">
        <v>710</v>
      </c>
      <c r="B719" s="9">
        <f>$K$3*'Punto de Medida'!C719</f>
        <v>3277.2802106030003</v>
      </c>
      <c r="C719" s="18">
        <f>$K$4*'Punto de Medida'!D719</f>
        <v>4649.7916362100004</v>
      </c>
      <c r="D719" s="9">
        <f ca="1">IF($J$13="SI",B719,'Energía Transada'!B719*'Energía Transada'!$J$15)</f>
        <v>3277.2802106030003</v>
      </c>
      <c r="E719" s="18">
        <f>IF($J$13="SI",'Energía Transada'!C719*'Energía Transada'!$J$16,0)</f>
        <v>0</v>
      </c>
      <c r="F719" s="16">
        <f ca="1">IF(A719&lt;=$J$18,OFFSET('Anexo I'!$B$1,MATCH(YEAR($J$8),'Anexo I'!$A:$A,0)-1+14,MONTH($J$8)),0)</f>
        <v>0</v>
      </c>
      <c r="G719" s="16">
        <v>0</v>
      </c>
    </row>
    <row r="720" spans="1:7" x14ac:dyDescent="0.2">
      <c r="A720" s="8">
        <v>711</v>
      </c>
      <c r="B720" s="9">
        <f>$K$3*'Punto de Medida'!C720</f>
        <v>5896.6412828190014</v>
      </c>
      <c r="C720" s="18">
        <f>$K$4*'Punto de Medida'!D720</f>
        <v>4319.0624308999995</v>
      </c>
      <c r="D720" s="9">
        <f ca="1">IF($J$13="SI",B720,'Energía Transada'!B720*'Energía Transada'!$J$15)</f>
        <v>5896.6412828190014</v>
      </c>
      <c r="E720" s="18">
        <f>IF($J$13="SI",'Energía Transada'!C720*'Energía Transada'!$J$16,0)</f>
        <v>0</v>
      </c>
      <c r="F720" s="16">
        <f ca="1">IF(A720&lt;=$J$18,OFFSET('Anexo I'!$B$1,MATCH(YEAR($J$8),'Anexo I'!$A:$A,0)-1+15,MONTH($J$8)),0)</f>
        <v>0</v>
      </c>
      <c r="G720" s="16">
        <v>0</v>
      </c>
    </row>
    <row r="721" spans="1:7" x14ac:dyDescent="0.2">
      <c r="A721" s="8">
        <v>712</v>
      </c>
      <c r="B721" s="9">
        <f>$K$3*'Punto de Medida'!C721</f>
        <v>3985.5654870010003</v>
      </c>
      <c r="C721" s="18">
        <f>$K$4*'Punto de Medida'!D721</f>
        <v>2702.3184476456004</v>
      </c>
      <c r="D721" s="9">
        <f ca="1">IF($J$13="SI",B721,'Energía Transada'!B721*'Energía Transada'!$J$15)</f>
        <v>3985.5654870010003</v>
      </c>
      <c r="E721" s="18">
        <f>IF($J$13="SI",'Energía Transada'!C721*'Energía Transada'!$J$16,0)</f>
        <v>0</v>
      </c>
      <c r="F721" s="16">
        <f ca="1">IF(A721&lt;=$J$18,OFFSET('Anexo I'!$B$1,MATCH(YEAR($J$8),'Anexo I'!$A:$A,0)-1+16,MONTH($J$8)),0)</f>
        <v>0</v>
      </c>
      <c r="G721" s="16">
        <v>0</v>
      </c>
    </row>
    <row r="722" spans="1:7" x14ac:dyDescent="0.2">
      <c r="A722" s="8">
        <v>713</v>
      </c>
      <c r="B722" s="9">
        <f>$K$3*'Punto de Medida'!C722</f>
        <v>6294.0251861199995</v>
      </c>
      <c r="C722" s="18">
        <f>$K$4*'Punto de Medida'!D722</f>
        <v>2574.4620609182998</v>
      </c>
      <c r="D722" s="9">
        <f ca="1">IF($J$13="SI",B722,'Energía Transada'!B722*'Energía Transada'!$J$15)</f>
        <v>6294.0251861199995</v>
      </c>
      <c r="E722" s="18">
        <f>IF($J$13="SI",'Energía Transada'!C722*'Energía Transada'!$J$16,0)</f>
        <v>0</v>
      </c>
      <c r="F722" s="16">
        <f ca="1">IF(A722&lt;=$J$18,OFFSET('Anexo I'!$B$1,MATCH(YEAR($J$8),'Anexo I'!$A:$A,0)-1+17,MONTH($J$8)),0)</f>
        <v>0</v>
      </c>
      <c r="G722" s="16">
        <v>0</v>
      </c>
    </row>
    <row r="723" spans="1:7" x14ac:dyDescent="0.2">
      <c r="A723" s="8">
        <v>714</v>
      </c>
      <c r="B723" s="9">
        <f>$K$3*'Punto de Medida'!C723</f>
        <v>4950.6567270300002</v>
      </c>
      <c r="C723" s="18">
        <f>$K$4*'Punto de Medida'!D723</f>
        <v>3036.61204301</v>
      </c>
      <c r="D723" s="9">
        <f ca="1">IF($J$13="SI",B723,'Energía Transada'!B723*'Energía Transada'!$J$15)</f>
        <v>4950.6567270300002</v>
      </c>
      <c r="E723" s="18">
        <f>IF($J$13="SI",'Energía Transada'!C723*'Energía Transada'!$J$16,0)</f>
        <v>0</v>
      </c>
      <c r="F723" s="16">
        <f ca="1">IF(A723&lt;=$J$18,OFFSET('Anexo I'!$B$1,MATCH(YEAR($J$8),'Anexo I'!$A:$A,0)-1+18,MONTH($J$8)),0)</f>
        <v>7.68</v>
      </c>
      <c r="G723" s="16">
        <v>6.1440000000000001</v>
      </c>
    </row>
    <row r="724" spans="1:7" x14ac:dyDescent="0.2">
      <c r="A724" s="8">
        <v>715</v>
      </c>
      <c r="B724" s="9">
        <f>$K$3*'Punto de Medida'!C724</f>
        <v>5172.9755293159997</v>
      </c>
      <c r="C724" s="18">
        <f>$K$4*'Punto de Medida'!D724</f>
        <v>2728.7009978900001</v>
      </c>
      <c r="D724" s="9">
        <f ca="1">IF($J$13="SI",B724,'Energía Transada'!B724*'Energía Transada'!$J$15)</f>
        <v>5172.9755293159997</v>
      </c>
      <c r="E724" s="18">
        <f>IF($J$13="SI",'Energía Transada'!C724*'Energía Transada'!$J$16,0)</f>
        <v>0</v>
      </c>
      <c r="F724" s="16">
        <f ca="1">IF(A724&lt;=$J$18,OFFSET('Anexo I'!$B$1,MATCH(YEAR($J$8),'Anexo I'!$A:$A,0)-1+19,MONTH($J$8)),0)</f>
        <v>7.68</v>
      </c>
      <c r="G724" s="16">
        <v>6.1440000000000001</v>
      </c>
    </row>
    <row r="725" spans="1:7" x14ac:dyDescent="0.2">
      <c r="A725" s="8">
        <v>716</v>
      </c>
      <c r="B725" s="9">
        <f>$K$3*'Punto de Medida'!C725</f>
        <v>4894.0859121210005</v>
      </c>
      <c r="C725" s="18">
        <f>$K$4*'Punto de Medida'!D725</f>
        <v>6413.9092574900005</v>
      </c>
      <c r="D725" s="9">
        <f ca="1">IF($J$13="SI",B725,'Energía Transada'!B725*'Energía Transada'!$J$15)</f>
        <v>4894.0859121210005</v>
      </c>
      <c r="E725" s="18">
        <f>IF($J$13="SI",'Energía Transada'!C725*'Energía Transada'!$J$16,0)</f>
        <v>0</v>
      </c>
      <c r="F725" s="16">
        <f ca="1">IF(A725&lt;=$J$18,OFFSET('Anexo I'!$B$1,MATCH(YEAR($J$8),'Anexo I'!$A:$A,0)-1+20,MONTH($J$8)),0)</f>
        <v>7.68</v>
      </c>
      <c r="G725" s="16">
        <v>7.68</v>
      </c>
    </row>
    <row r="726" spans="1:7" x14ac:dyDescent="0.2">
      <c r="A726" s="8">
        <v>717</v>
      </c>
      <c r="B726" s="9">
        <f>$K$3*'Punto de Medida'!C726</f>
        <v>5002.2385862540004</v>
      </c>
      <c r="C726" s="18">
        <f>$K$4*'Punto de Medida'!D726</f>
        <v>7598.5415457699992</v>
      </c>
      <c r="D726" s="9">
        <f ca="1">IF($J$13="SI",B726,'Energía Transada'!B726*'Energía Transada'!$J$15)</f>
        <v>5002.2385862540004</v>
      </c>
      <c r="E726" s="18">
        <f>IF($J$13="SI",'Energía Transada'!C726*'Energía Transada'!$J$16,0)</f>
        <v>0</v>
      </c>
      <c r="F726" s="16">
        <f ca="1">IF(A726&lt;=$J$18,OFFSET('Anexo I'!$B$1,MATCH(YEAR($J$8),'Anexo I'!$A:$A,0)-1+21,MONTH($J$8)),0)</f>
        <v>7.68</v>
      </c>
      <c r="G726" s="16">
        <v>7.68</v>
      </c>
    </row>
    <row r="727" spans="1:7" x14ac:dyDescent="0.2">
      <c r="A727" s="8">
        <v>718</v>
      </c>
      <c r="B727" s="9">
        <f>$K$3*'Punto de Medida'!C727</f>
        <v>5752.4076902529996</v>
      </c>
      <c r="C727" s="18">
        <f>$K$4*'Punto de Medida'!D727</f>
        <v>12909.635970070001</v>
      </c>
      <c r="D727" s="9">
        <f ca="1">IF($J$13="SI",B727,'Energía Transada'!B727*'Energía Transada'!$J$15)</f>
        <v>5752.4076902529996</v>
      </c>
      <c r="E727" s="18">
        <f>IF($J$13="SI",'Energía Transada'!C727*'Energía Transada'!$J$16,0)</f>
        <v>0</v>
      </c>
      <c r="F727" s="16">
        <f ca="1">IF(A727&lt;=$J$18,OFFSET('Anexo I'!$B$1,MATCH(YEAR($J$8),'Anexo I'!$A:$A,0)-1+22,MONTH($J$8)),0)</f>
        <v>7.68</v>
      </c>
      <c r="G727" s="16">
        <v>7.68</v>
      </c>
    </row>
    <row r="728" spans="1:7" x14ac:dyDescent="0.2">
      <c r="A728" s="8">
        <v>719</v>
      </c>
      <c r="B728" s="9">
        <f>$K$3*'Punto de Medida'!C728</f>
        <v>6301.0066553699999</v>
      </c>
      <c r="C728" s="18">
        <f>$K$4*'Punto de Medida'!D728</f>
        <v>12973.728874889999</v>
      </c>
      <c r="D728" s="9">
        <f ca="1">IF($J$13="SI",B728,'Energía Transada'!B728*'Energía Transada'!$J$15)</f>
        <v>6301.0066553699999</v>
      </c>
      <c r="E728" s="18">
        <f>IF($J$13="SI",'Energía Transada'!C728*'Energía Transada'!$J$16,0)</f>
        <v>0</v>
      </c>
      <c r="F728" s="16">
        <f ca="1">IF(A728&lt;=$J$18,OFFSET('Anexo I'!$B$1,MATCH(YEAR($J$8),'Anexo I'!$A:$A,0)-1+23,MONTH($J$8)),0)</f>
        <v>7.68</v>
      </c>
      <c r="G728" s="16">
        <v>7.68</v>
      </c>
    </row>
    <row r="729" spans="1:7" x14ac:dyDescent="0.2">
      <c r="A729" s="8">
        <v>720</v>
      </c>
      <c r="B729" s="9">
        <f>$K$3*'Punto de Medida'!C729</f>
        <v>7463.3925461900008</v>
      </c>
      <c r="C729" s="18">
        <f>$K$4*'Punto de Medida'!D729</f>
        <v>12829.230314389999</v>
      </c>
      <c r="D729" s="9">
        <f ca="1">IF($J$13="SI",B729,'Energía Transada'!B729*'Energía Transada'!$J$15)</f>
        <v>7463.3925461900008</v>
      </c>
      <c r="E729" s="18">
        <f>IF($J$13="SI",'Energía Transada'!C729*'Energía Transada'!$J$16,0)</f>
        <v>0</v>
      </c>
      <c r="F729" s="16">
        <f ca="1">IF(A729&lt;=$J$18,OFFSET('Anexo I'!$B$1,MATCH(YEAR($J$8),'Anexo I'!$A:$A,0)-1+24,MONTH($J$8)),0)</f>
        <v>7.68</v>
      </c>
      <c r="G729" s="16">
        <v>7.68</v>
      </c>
    </row>
    <row r="730" spans="1:7" x14ac:dyDescent="0.2">
      <c r="A730" s="8">
        <v>721</v>
      </c>
      <c r="B730" s="9">
        <f>$K$3*'Punto de Medida'!C730</f>
        <v>7000.8691620000009</v>
      </c>
      <c r="C730" s="18">
        <f>$K$4*'Punto de Medida'!D730</f>
        <v>12752.005796390002</v>
      </c>
      <c r="D730" s="9">
        <f ca="1">IF($J$13="SI",B730,'Energía Transada'!B730*'Energía Transada'!$J$15)</f>
        <v>7000.8691620000009</v>
      </c>
      <c r="E730" s="18">
        <f>IF($J$13="SI",'Energía Transada'!C730*'Energía Transada'!$J$16,0)</f>
        <v>0</v>
      </c>
      <c r="F730" s="16">
        <f ca="1">IF(A730&lt;=$J$18,OFFSET('Anexo I'!$B$1,MATCH(YEAR($J$8),'Anexo I'!$A:$A,0)-1+1,MONTH($J$8)),0)</f>
        <v>7.68</v>
      </c>
      <c r="G730" s="16">
        <v>7.68</v>
      </c>
    </row>
    <row r="731" spans="1:7" x14ac:dyDescent="0.2">
      <c r="A731" s="8">
        <v>722</v>
      </c>
      <c r="B731" s="9">
        <f>$K$3*'Punto de Medida'!C731</f>
        <v>5740.6485430000002</v>
      </c>
      <c r="C731" s="18">
        <f>$K$4*'Punto de Medida'!D731</f>
        <v>11618.355308979999</v>
      </c>
      <c r="D731" s="9">
        <f ca="1">IF($J$13="SI",B731,'Energía Transada'!B731*'Energía Transada'!$J$15)</f>
        <v>5740.6485430000002</v>
      </c>
      <c r="E731" s="18">
        <f>IF($J$13="SI",'Energía Transada'!C731*'Energía Transada'!$J$16,0)</f>
        <v>0</v>
      </c>
      <c r="F731" s="16">
        <f ca="1">IF(A731&lt;=$J$18,OFFSET('Anexo I'!$B$1,MATCH(YEAR($J$8),'Anexo I'!$A:$A,0)-1+2,MONTH($J$8)),0)</f>
        <v>7.68</v>
      </c>
      <c r="G731" s="16">
        <v>7.68</v>
      </c>
    </row>
    <row r="732" spans="1:7" x14ac:dyDescent="0.2">
      <c r="A732" s="8">
        <v>723</v>
      </c>
      <c r="B732" s="9">
        <f>$K$3*'Punto de Medida'!C732</f>
        <v>5215.2769362190002</v>
      </c>
      <c r="C732" s="18">
        <f>$K$4*'Punto de Medida'!D732</f>
        <v>12405.20160733</v>
      </c>
      <c r="D732" s="9">
        <f ca="1">IF($J$13="SI",B732,'Energía Transada'!B732*'Energía Transada'!$J$15)</f>
        <v>5215.2769362190002</v>
      </c>
      <c r="E732" s="18">
        <f>IF($J$13="SI",'Energía Transada'!C732*'Energía Transada'!$J$16,0)</f>
        <v>0</v>
      </c>
      <c r="F732" s="16">
        <f ca="1">IF(A732&lt;=$J$18,OFFSET('Anexo I'!$B$1,MATCH(YEAR($J$8),'Anexo I'!$A:$A,0)-1+3,MONTH($J$8)),0)</f>
        <v>7.68</v>
      </c>
      <c r="G732" s="16">
        <v>7.68</v>
      </c>
    </row>
    <row r="733" spans="1:7" x14ac:dyDescent="0.2">
      <c r="A733" s="8">
        <v>724</v>
      </c>
      <c r="B733" s="9">
        <f>$K$3*'Punto de Medida'!C733</f>
        <v>1783.277994925</v>
      </c>
      <c r="C733" s="18">
        <f>$K$4*'Punto de Medida'!D733</f>
        <v>13081.940847710001</v>
      </c>
      <c r="D733" s="9">
        <f ca="1">IF($J$13="SI",B733,'Energía Transada'!B733*'Energía Transada'!$J$15)</f>
        <v>1783.277994925</v>
      </c>
      <c r="E733" s="18">
        <f>IF($J$13="SI",'Energía Transada'!C733*'Energía Transada'!$J$16,0)</f>
        <v>0</v>
      </c>
      <c r="F733" s="16">
        <f ca="1">IF(A733&lt;=$J$18,OFFSET('Anexo I'!$B$1,MATCH(YEAR($J$8),'Anexo I'!$A:$A,0)-1+4,MONTH($J$8)),0)</f>
        <v>7.68</v>
      </c>
      <c r="G733" s="16">
        <v>7.68</v>
      </c>
    </row>
    <row r="734" spans="1:7" x14ac:dyDescent="0.2">
      <c r="A734" s="8">
        <v>725</v>
      </c>
      <c r="B734" s="9">
        <f>$K$3*'Punto de Medida'!C734</f>
        <v>2505.9287216880002</v>
      </c>
      <c r="C734" s="18">
        <f>$K$4*'Punto de Medida'!D734</f>
        <v>13663.150086459998</v>
      </c>
      <c r="D734" s="9">
        <f ca="1">IF($J$13="SI",B734,'Energía Transada'!B734*'Energía Transada'!$J$15)</f>
        <v>2505.9287216880002</v>
      </c>
      <c r="E734" s="18">
        <f>IF($J$13="SI",'Energía Transada'!C734*'Energía Transada'!$J$16,0)</f>
        <v>0</v>
      </c>
      <c r="F734" s="16">
        <f ca="1">IF(A734&lt;=$J$18,OFFSET('Anexo I'!$B$1,MATCH(YEAR($J$8),'Anexo I'!$A:$A,0)-1+5,MONTH($J$8)),0)</f>
        <v>7.68</v>
      </c>
      <c r="G734" s="16">
        <v>7.68</v>
      </c>
    </row>
    <row r="735" spans="1:7" x14ac:dyDescent="0.2">
      <c r="A735" s="8">
        <v>726</v>
      </c>
      <c r="B735" s="9">
        <f>$K$3*'Punto de Medida'!C735</f>
        <v>3977.729191373</v>
      </c>
      <c r="C735" s="18">
        <f>$K$4*'Punto de Medida'!D735</f>
        <v>14751.905438760001</v>
      </c>
      <c r="D735" s="9">
        <f ca="1">IF($J$13="SI",B735,'Energía Transada'!B735*'Energía Transada'!$J$15)</f>
        <v>3977.729191373</v>
      </c>
      <c r="E735" s="18">
        <f>IF($J$13="SI",'Energía Transada'!C735*'Energía Transada'!$J$16,0)</f>
        <v>0</v>
      </c>
      <c r="F735" s="16">
        <f ca="1">IF(A735&lt;=$J$18,OFFSET('Anexo I'!$B$1,MATCH(YEAR($J$8),'Anexo I'!$A:$A,0)-1+6,MONTH($J$8)),0)</f>
        <v>7.68</v>
      </c>
      <c r="G735" s="16">
        <v>7.68</v>
      </c>
    </row>
    <row r="736" spans="1:7" x14ac:dyDescent="0.2">
      <c r="A736" s="8">
        <v>727</v>
      </c>
      <c r="B736" s="9">
        <f>$K$3*'Punto de Medida'!C736</f>
        <v>2284.6865337869999</v>
      </c>
      <c r="C736" s="18">
        <f>$K$4*'Punto de Medida'!D736</f>
        <v>13887.700262730001</v>
      </c>
      <c r="D736" s="9">
        <f ca="1">IF($J$13="SI",B736,'Energía Transada'!B736*'Energía Transada'!$J$15)</f>
        <v>2284.6865337869999</v>
      </c>
      <c r="E736" s="18">
        <f>IF($J$13="SI",'Energía Transada'!C736*'Energía Transada'!$J$16,0)</f>
        <v>0</v>
      </c>
      <c r="F736" s="16">
        <f ca="1">IF(A736&lt;=$J$18,OFFSET('Anexo I'!$B$1,MATCH(YEAR($J$8),'Anexo I'!$A:$A,0)-1+7,MONTH($J$8)),0)</f>
        <v>7.68</v>
      </c>
      <c r="G736" s="16">
        <v>7.68</v>
      </c>
    </row>
    <row r="737" spans="1:7" x14ac:dyDescent="0.2">
      <c r="A737" s="8">
        <v>728</v>
      </c>
      <c r="B737" s="9">
        <f>$K$3*'Punto de Medida'!C737</f>
        <v>2524.0574399039997</v>
      </c>
      <c r="C737" s="18">
        <f>$K$4*'Punto de Medida'!D737</f>
        <v>15511.216777</v>
      </c>
      <c r="D737" s="9">
        <f ca="1">IF($J$13="SI",B737,'Energía Transada'!B737*'Energía Transada'!$J$15)</f>
        <v>2524.0574399039997</v>
      </c>
      <c r="E737" s="18">
        <f>IF($J$13="SI",'Energía Transada'!C737*'Energía Transada'!$J$16,0)</f>
        <v>0</v>
      </c>
      <c r="F737" s="16">
        <f ca="1">IF(A737&lt;=$J$18,OFFSET('Anexo I'!$B$1,MATCH(YEAR($J$8),'Anexo I'!$A:$A,0)-1+8,MONTH($J$8)),0)</f>
        <v>0</v>
      </c>
      <c r="G737" s="16">
        <v>0</v>
      </c>
    </row>
    <row r="738" spans="1:7" x14ac:dyDescent="0.2">
      <c r="A738" s="8">
        <v>729</v>
      </c>
      <c r="B738" s="9">
        <f>$K$3*'Punto de Medida'!C738</f>
        <v>1024.473851429</v>
      </c>
      <c r="C738" s="18">
        <f>$K$4*'Punto de Medida'!D738</f>
        <v>11564.71672846</v>
      </c>
      <c r="D738" s="9">
        <f ca="1">IF($J$13="SI",B738,'Energía Transada'!B738*'Energía Transada'!$J$15)</f>
        <v>1024.473851429</v>
      </c>
      <c r="E738" s="18">
        <f>IF($J$13="SI",'Energía Transada'!C738*'Energía Transada'!$J$16,0)</f>
        <v>0</v>
      </c>
      <c r="F738" s="16">
        <f ca="1">IF(A738&lt;=$J$18,OFFSET('Anexo I'!$B$1,MATCH(YEAR($J$8),'Anexo I'!$A:$A,0)-1+9,MONTH($J$8)),0)</f>
        <v>0</v>
      </c>
      <c r="G738" s="16">
        <v>0</v>
      </c>
    </row>
    <row r="739" spans="1:7" x14ac:dyDescent="0.2">
      <c r="A739" s="8">
        <v>730</v>
      </c>
      <c r="B739" s="9">
        <f>$K$3*'Punto de Medida'!C739</f>
        <v>988.55268142400007</v>
      </c>
      <c r="C739" s="18">
        <f>$K$4*'Punto de Medida'!D739</f>
        <v>7827.650423250001</v>
      </c>
      <c r="D739" s="9">
        <f ca="1">IF($J$13="SI",B739,'Energía Transada'!B739*'Energía Transada'!$J$15)</f>
        <v>988.55268142400007</v>
      </c>
      <c r="E739" s="18">
        <f>IF($J$13="SI",'Energía Transada'!C739*'Energía Transada'!$J$16,0)</f>
        <v>0</v>
      </c>
      <c r="F739" s="16">
        <f ca="1">IF(A739&lt;=$J$18,OFFSET('Anexo I'!$B$1,MATCH(YEAR($J$8),'Anexo I'!$A:$A,0)-1+10,MONTH($J$8)),0)</f>
        <v>0</v>
      </c>
      <c r="G739" s="16">
        <v>0</v>
      </c>
    </row>
    <row r="740" spans="1:7" x14ac:dyDescent="0.2">
      <c r="A740" s="8">
        <v>731</v>
      </c>
      <c r="B740" s="9">
        <f>$K$3*'Punto de Medida'!C740</f>
        <v>721.32258583700002</v>
      </c>
      <c r="C740" s="18">
        <f>$K$4*'Punto de Medida'!D740</f>
        <v>12380.615616109999</v>
      </c>
      <c r="D740" s="9">
        <f ca="1">IF($J$13="SI",B740,'Energía Transada'!B740*'Energía Transada'!$J$15)</f>
        <v>721.32258583700002</v>
      </c>
      <c r="E740" s="18">
        <f>IF($J$13="SI",'Energía Transada'!C740*'Energía Transada'!$J$16,0)</f>
        <v>0</v>
      </c>
      <c r="F740" s="16">
        <f ca="1">IF(A740&lt;=$J$18,OFFSET('Anexo I'!$B$1,MATCH(YEAR($J$8),'Anexo I'!$A:$A,0)-1+11,MONTH($J$8)),0)</f>
        <v>0</v>
      </c>
      <c r="G740" s="16">
        <v>0</v>
      </c>
    </row>
    <row r="741" spans="1:7" x14ac:dyDescent="0.2">
      <c r="A741" s="8">
        <v>732</v>
      </c>
      <c r="B741" s="9">
        <f>$K$3*'Punto de Medida'!C741</f>
        <v>802.24154250100014</v>
      </c>
      <c r="C741" s="18">
        <f>$K$4*'Punto de Medida'!D741</f>
        <v>13350.12513751</v>
      </c>
      <c r="D741" s="9">
        <f ca="1">IF($J$13="SI",B741,'Energía Transada'!B741*'Energía Transada'!$J$15)</f>
        <v>802.24154250100014</v>
      </c>
      <c r="E741" s="18">
        <f>IF($J$13="SI",'Energía Transada'!C741*'Energía Transada'!$J$16,0)</f>
        <v>0</v>
      </c>
      <c r="F741" s="16">
        <f ca="1">IF(A741&lt;=$J$18,OFFSET('Anexo I'!$B$1,MATCH(YEAR($J$8),'Anexo I'!$A:$A,0)-1+12,MONTH($J$8)),0)</f>
        <v>0</v>
      </c>
      <c r="G741" s="16">
        <v>0</v>
      </c>
    </row>
    <row r="742" spans="1:7" x14ac:dyDescent="0.2">
      <c r="A742" s="8">
        <v>733</v>
      </c>
      <c r="B742" s="9">
        <f>$K$3*'Punto de Medida'!C742</f>
        <v>663.00930241700007</v>
      </c>
      <c r="C742" s="18">
        <f>$K$4*'Punto de Medida'!D742</f>
        <v>9497.3044152000002</v>
      </c>
      <c r="D742" s="9">
        <f ca="1">IF($J$13="SI",B742,'Energía Transada'!B742*'Energía Transada'!$J$15)</f>
        <v>663.00930241700007</v>
      </c>
      <c r="E742" s="18">
        <f>IF($J$13="SI",'Energía Transada'!C742*'Energía Transada'!$J$16,0)</f>
        <v>0</v>
      </c>
      <c r="F742" s="16">
        <f ca="1">IF(A742&lt;=$J$18,OFFSET('Anexo I'!$B$1,MATCH(YEAR($J$8),'Anexo I'!$A:$A,0)-1+13,MONTH($J$8)),0)</f>
        <v>0</v>
      </c>
      <c r="G742" s="16">
        <v>0</v>
      </c>
    </row>
    <row r="743" spans="1:7" x14ac:dyDescent="0.2">
      <c r="A743" s="8">
        <v>734</v>
      </c>
      <c r="B743" s="9">
        <f>$K$3*'Punto de Medida'!C743</f>
        <v>1121.7557532720002</v>
      </c>
      <c r="C743" s="18">
        <f>$K$4*'Punto de Medida'!D743</f>
        <v>6831.3806092700006</v>
      </c>
      <c r="D743" s="9">
        <f ca="1">IF($J$13="SI",B743,'Energía Transada'!B743*'Energía Transada'!$J$15)</f>
        <v>1121.7557532720002</v>
      </c>
      <c r="E743" s="18">
        <f>IF($J$13="SI",'Energía Transada'!C743*'Energía Transada'!$J$16,0)</f>
        <v>0</v>
      </c>
      <c r="F743" s="16">
        <f ca="1">IF(A743&lt;=$J$18,OFFSET('Anexo I'!$B$1,MATCH(YEAR($J$8),'Anexo I'!$A:$A,0)-1+14,MONTH($J$8)),0)</f>
        <v>0</v>
      </c>
      <c r="G743" s="16">
        <v>0</v>
      </c>
    </row>
    <row r="744" spans="1:7" x14ac:dyDescent="0.2">
      <c r="A744" s="8">
        <v>735</v>
      </c>
      <c r="B744" s="9">
        <f>$K$3*'Punto de Medida'!C744</f>
        <v>1657.401092949</v>
      </c>
      <c r="C744" s="18">
        <f>$K$4*'Punto de Medida'!D744</f>
        <v>5245.2862265299991</v>
      </c>
      <c r="D744" s="9">
        <f ca="1">IF($J$13="SI",B744,'Energía Transada'!B744*'Energía Transada'!$J$15)</f>
        <v>1657.401092949</v>
      </c>
      <c r="E744" s="18">
        <f>IF($J$13="SI",'Energía Transada'!C744*'Energía Transada'!$J$16,0)</f>
        <v>0</v>
      </c>
      <c r="F744" s="16">
        <f ca="1">IF(A744&lt;=$J$18,OFFSET('Anexo I'!$B$1,MATCH(YEAR($J$8),'Anexo I'!$A:$A,0)-1+15,MONTH($J$8)),0)</f>
        <v>0</v>
      </c>
      <c r="G744" s="16">
        <v>0</v>
      </c>
    </row>
    <row r="745" spans="1:7" x14ac:dyDescent="0.2">
      <c r="A745" s="8">
        <v>736</v>
      </c>
      <c r="B745" s="9">
        <f>$K$3*'Punto de Medida'!C745</f>
        <v>1789.4897052620001</v>
      </c>
      <c r="C745" s="18">
        <f>$K$4*'Punto de Medida'!D745</f>
        <v>4552.9331640099999</v>
      </c>
      <c r="D745" s="9">
        <f ca="1">IF($J$13="SI",B745,'Energía Transada'!B745*'Energía Transada'!$J$15)</f>
        <v>1789.4897052620001</v>
      </c>
      <c r="E745" s="18">
        <f>IF($J$13="SI",'Energía Transada'!C745*'Energía Transada'!$J$16,0)</f>
        <v>0</v>
      </c>
      <c r="F745" s="16">
        <f ca="1">IF(A745&lt;=$J$18,OFFSET('Anexo I'!$B$1,MATCH(YEAR($J$8),'Anexo I'!$A:$A,0)-1+16,MONTH($J$8)),0)</f>
        <v>0</v>
      </c>
      <c r="G745" s="16">
        <v>0</v>
      </c>
    </row>
    <row r="746" spans="1:7" x14ac:dyDescent="0.2">
      <c r="A746" s="8">
        <v>737</v>
      </c>
      <c r="B746" s="9">
        <f>$K$3*'Punto de Medida'!C746</f>
        <v>1896.2810097490001</v>
      </c>
      <c r="C746" s="18">
        <f>$K$4*'Punto de Medida'!D746</f>
        <v>2794.1560170299999</v>
      </c>
      <c r="D746" s="9">
        <f ca="1">IF($J$13="SI",B746,'Energía Transada'!B746*'Energía Transada'!$J$15)</f>
        <v>1896.2810097490001</v>
      </c>
      <c r="E746" s="18">
        <f>IF($J$13="SI",'Energía Transada'!C746*'Energía Transada'!$J$16,0)</f>
        <v>0</v>
      </c>
      <c r="F746" s="16">
        <f ca="1">IF(A746&lt;=$J$18,OFFSET('Anexo I'!$B$1,MATCH(YEAR($J$8),'Anexo I'!$A:$A,0)-1+17,MONTH($J$8)),0)</f>
        <v>0</v>
      </c>
      <c r="G746" s="16">
        <v>0</v>
      </c>
    </row>
    <row r="747" spans="1:7" x14ac:dyDescent="0.2">
      <c r="A747" s="8">
        <v>738</v>
      </c>
      <c r="B747" s="9">
        <f>$K$3*'Punto de Medida'!C747</f>
        <v>2358.799679754</v>
      </c>
      <c r="C747" s="18">
        <f>$K$4*'Punto de Medida'!D747</f>
        <v>2113.5252428450999</v>
      </c>
      <c r="D747" s="9">
        <f ca="1">IF($J$13="SI",B747,'Energía Transada'!B747*'Energía Transada'!$J$15)</f>
        <v>2358.799679754</v>
      </c>
      <c r="E747" s="18">
        <f>IF($J$13="SI",'Energía Transada'!C747*'Energía Transada'!$J$16,0)</f>
        <v>0</v>
      </c>
      <c r="F747" s="16">
        <f ca="1">IF(A747&lt;=$J$18,OFFSET('Anexo I'!$B$1,MATCH(YEAR($J$8),'Anexo I'!$A:$A,0)-1+18,MONTH($J$8)),0)</f>
        <v>7.68</v>
      </c>
      <c r="G747" s="16">
        <v>6.1440000000000001</v>
      </c>
    </row>
    <row r="748" spans="1:7" x14ac:dyDescent="0.2">
      <c r="A748" s="8">
        <v>739</v>
      </c>
      <c r="B748" s="9">
        <f>$K$3*'Punto de Medida'!C748</f>
        <v>2271.8041394230004</v>
      </c>
      <c r="C748" s="18">
        <f>$K$4*'Punto de Medida'!D748</f>
        <v>3155.6682308200002</v>
      </c>
      <c r="D748" s="9">
        <f ca="1">IF($J$13="SI",B748,'Energía Transada'!B748*'Energía Transada'!$J$15)</f>
        <v>2271.8041394230004</v>
      </c>
      <c r="E748" s="18">
        <f>IF($J$13="SI",'Energía Transada'!C748*'Energía Transada'!$J$16,0)</f>
        <v>0</v>
      </c>
      <c r="F748" s="16">
        <f ca="1">IF(A748&lt;=$J$18,OFFSET('Anexo I'!$B$1,MATCH(YEAR($J$8),'Anexo I'!$A:$A,0)-1+19,MONTH($J$8)),0)</f>
        <v>7.68</v>
      </c>
      <c r="G748" s="16">
        <v>6.1440000000000001</v>
      </c>
    </row>
    <row r="749" spans="1:7" x14ac:dyDescent="0.2">
      <c r="A749" s="8">
        <v>740</v>
      </c>
      <c r="B749" s="9">
        <f>$K$3*'Punto de Medida'!C749</f>
        <v>2449.1595419339997</v>
      </c>
      <c r="C749" s="18">
        <f>$K$4*'Punto de Medida'!D749</f>
        <v>4927.4084492500006</v>
      </c>
      <c r="D749" s="9">
        <f ca="1">IF($J$13="SI",B749,'Energía Transada'!B749*'Energía Transada'!$J$15)</f>
        <v>2449.1595419339997</v>
      </c>
      <c r="E749" s="18">
        <f>IF($J$13="SI",'Energía Transada'!C749*'Energía Transada'!$J$16,0)</f>
        <v>0</v>
      </c>
      <c r="F749" s="16">
        <f ca="1">IF(A749&lt;=$J$18,OFFSET('Anexo I'!$B$1,MATCH(YEAR($J$8),'Anexo I'!$A:$A,0)-1+20,MONTH($J$8)),0)</f>
        <v>7.68</v>
      </c>
      <c r="G749" s="16">
        <v>7.68</v>
      </c>
    </row>
    <row r="750" spans="1:7" x14ac:dyDescent="0.2">
      <c r="A750" s="8">
        <v>741</v>
      </c>
      <c r="B750" s="9">
        <f>$K$3*'Punto de Medida'!C750</f>
        <v>3122.2334472490002</v>
      </c>
      <c r="C750" s="18">
        <f>$K$4*'Punto de Medida'!D750</f>
        <v>4683.7576125899996</v>
      </c>
      <c r="D750" s="9">
        <f ca="1">IF($J$13="SI",B750,'Energía Transada'!B750*'Energía Transada'!$J$15)</f>
        <v>3122.2334472490002</v>
      </c>
      <c r="E750" s="18">
        <f>IF($J$13="SI",'Energía Transada'!C750*'Energía Transada'!$J$16,0)</f>
        <v>0</v>
      </c>
      <c r="F750" s="16">
        <f ca="1">IF(A750&lt;=$J$18,OFFSET('Anexo I'!$B$1,MATCH(YEAR($J$8),'Anexo I'!$A:$A,0)-1+21,MONTH($J$8)),0)</f>
        <v>7.68</v>
      </c>
      <c r="G750" s="16">
        <v>7.68</v>
      </c>
    </row>
    <row r="751" spans="1:7" x14ac:dyDescent="0.2">
      <c r="A751" s="8">
        <v>742</v>
      </c>
      <c r="B751" s="9">
        <f>$K$3*'Punto de Medida'!C751</f>
        <v>3330.4607928689998</v>
      </c>
      <c r="C751" s="18">
        <f>$K$4*'Punto de Medida'!D751</f>
        <v>6309.1696964800003</v>
      </c>
      <c r="D751" s="9">
        <f ca="1">IF($J$13="SI",B751,'Energía Transada'!B751*'Energía Transada'!$J$15)</f>
        <v>3330.4607928689998</v>
      </c>
      <c r="E751" s="18">
        <f>IF($J$13="SI",'Energía Transada'!C751*'Energía Transada'!$J$16,0)</f>
        <v>0</v>
      </c>
      <c r="F751" s="16">
        <f ca="1">IF(A751&lt;=$J$18,OFFSET('Anexo I'!$B$1,MATCH(YEAR($J$8),'Anexo I'!$A:$A,0)-1+22,MONTH($J$8)),0)</f>
        <v>7.68</v>
      </c>
      <c r="G751" s="16">
        <v>7.68</v>
      </c>
    </row>
    <row r="752" spans="1:7" x14ac:dyDescent="0.2">
      <c r="A752" s="8">
        <v>743</v>
      </c>
      <c r="B752" s="9">
        <f>$K$3*'Punto de Medida'!C752</f>
        <v>1914.0089582670003</v>
      </c>
      <c r="C752" s="18">
        <f>$K$4*'Punto de Medida'!D752</f>
        <v>11064.39180175</v>
      </c>
      <c r="D752" s="9">
        <f ca="1">IF($J$13="SI",B752,'Energía Transada'!B752*'Energía Transada'!$J$15)</f>
        <v>1914.0089582670003</v>
      </c>
      <c r="E752" s="18">
        <f>IF($J$13="SI",'Energía Transada'!C752*'Energía Transada'!$J$16,0)</f>
        <v>0</v>
      </c>
      <c r="F752" s="16">
        <f ca="1">IF(A752&lt;=$J$18,OFFSET('Anexo I'!$B$1,MATCH(YEAR($J$8),'Anexo I'!$A:$A,0)-1+23,MONTH($J$8)),0)</f>
        <v>7.68</v>
      </c>
      <c r="G752" s="16">
        <v>7.68</v>
      </c>
    </row>
    <row r="753" spans="1:7" x14ac:dyDescent="0.2">
      <c r="A753" s="8">
        <v>744</v>
      </c>
      <c r="B753" s="9">
        <f>$K$3*'Punto de Medida'!C753</f>
        <v>309.89274778000004</v>
      </c>
      <c r="C753" s="18">
        <f>$K$4*'Punto de Medida'!D753</f>
        <v>12717.614509180001</v>
      </c>
      <c r="D753" s="9">
        <f ca="1">IF($J$13="SI",B753,'Energía Transada'!B753*'Energía Transada'!$J$15)</f>
        <v>309.89274778000004</v>
      </c>
      <c r="E753" s="18">
        <f>IF($J$13="SI",'Energía Transada'!C753*'Energía Transada'!$J$16,0)</f>
        <v>0</v>
      </c>
      <c r="F753" s="16">
        <f ca="1">IF(A753&lt;=$J$18,OFFSET('Anexo I'!$B$1,MATCH(YEAR($J$8),'Anexo I'!$A:$A,0)-1+24,MONTH($J$8)),0)</f>
        <v>7.68</v>
      </c>
      <c r="G753" s="16">
        <v>7.68</v>
      </c>
    </row>
    <row r="754" spans="1:7" x14ac:dyDescent="0.2">
      <c r="A754" s="8">
        <v>745</v>
      </c>
      <c r="B754" s="9">
        <f>$K$3*'Punto de Medida'!C754</f>
        <v>0</v>
      </c>
      <c r="C754" s="18">
        <f>$K$4*'Punto de Medida'!D754</f>
        <v>0</v>
      </c>
      <c r="D754" s="9">
        <f ca="1">IF($J$13="SI",B754,'Energía Transada'!B754*'Energía Transada'!$J$15)</f>
        <v>0</v>
      </c>
      <c r="E754" s="18">
        <f>IF($J$13="SI",'Energía Transada'!C754*'Energía Transada'!$J$16,0)</f>
        <v>0</v>
      </c>
      <c r="F754" s="18"/>
      <c r="G754" s="1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G27"/>
  <sheetViews>
    <sheetView tabSelected="1" workbookViewId="0">
      <selection activeCell="E28" sqref="E28"/>
    </sheetView>
  </sheetViews>
  <sheetFormatPr baseColWidth="10" defaultRowHeight="16" x14ac:dyDescent="0.2"/>
  <cols>
    <col min="2" max="2" width="34.33203125" bestFit="1" customWidth="1"/>
    <col min="3" max="3" width="14.6640625" bestFit="1" customWidth="1"/>
    <col min="4" max="4" width="10.83203125" customWidth="1"/>
    <col min="5" max="5" width="52.5" bestFit="1" customWidth="1"/>
    <col min="6" max="6" width="12.6640625" bestFit="1" customWidth="1"/>
    <col min="7" max="7" width="11.1640625" bestFit="1" customWidth="1"/>
  </cols>
  <sheetData>
    <row r="2" spans="2:7" x14ac:dyDescent="0.2">
      <c r="C2" s="67"/>
      <c r="D2" s="67"/>
    </row>
    <row r="3" spans="2:7" x14ac:dyDescent="0.2">
      <c r="B3" s="27"/>
      <c r="C3" s="43">
        <f>'Energía Transada'!J8</f>
        <v>44562</v>
      </c>
      <c r="D3" s="26"/>
      <c r="E3" s="68" t="s">
        <v>63</v>
      </c>
    </row>
    <row r="4" spans="2:7" x14ac:dyDescent="0.2">
      <c r="B4" s="28" t="s">
        <v>32</v>
      </c>
      <c r="C4" s="54">
        <f>'Energía Transada'!G8*1000</f>
        <v>3257855.9999999776</v>
      </c>
      <c r="D4" s="24" t="s">
        <v>33</v>
      </c>
      <c r="E4" s="61"/>
    </row>
    <row r="5" spans="2:7" x14ac:dyDescent="0.2">
      <c r="B5" s="28" t="s">
        <v>34</v>
      </c>
      <c r="C5" s="24">
        <v>44.3</v>
      </c>
      <c r="D5" s="24" t="s">
        <v>35</v>
      </c>
      <c r="E5" s="62"/>
    </row>
    <row r="6" spans="2:7" x14ac:dyDescent="0.2">
      <c r="B6" s="28" t="s">
        <v>36</v>
      </c>
      <c r="C6" s="24">
        <v>273.00299999999999</v>
      </c>
      <c r="D6" s="23"/>
      <c r="E6" s="62"/>
    </row>
    <row r="7" spans="2:7" x14ac:dyDescent="0.2">
      <c r="B7" s="28" t="s">
        <v>74</v>
      </c>
      <c r="C7" s="24">
        <v>276.589</v>
      </c>
      <c r="D7" s="23"/>
      <c r="E7" s="62"/>
    </row>
    <row r="8" spans="2:7" x14ac:dyDescent="0.2">
      <c r="B8" s="28" t="s">
        <v>37</v>
      </c>
      <c r="C8" s="91">
        <f>ROUND(C5*C7/C6,3)</f>
        <v>44.881999999999998</v>
      </c>
      <c r="D8" s="24" t="s">
        <v>35</v>
      </c>
      <c r="E8" s="62"/>
    </row>
    <row r="9" spans="2:7" x14ac:dyDescent="0.2">
      <c r="B9" s="28" t="s">
        <v>38</v>
      </c>
      <c r="C9" s="25">
        <v>822.05</v>
      </c>
      <c r="D9" s="24" t="s">
        <v>44</v>
      </c>
      <c r="E9" s="62" t="s">
        <v>89</v>
      </c>
    </row>
    <row r="10" spans="2:7" s="11" customFormat="1" ht="25" customHeight="1" x14ac:dyDescent="0.2">
      <c r="B10" s="93" t="s">
        <v>39</v>
      </c>
      <c r="C10" s="55">
        <f>C4/1000*C8</f>
        <v>146219.09299199897</v>
      </c>
      <c r="D10" s="56" t="s">
        <v>40</v>
      </c>
      <c r="E10" s="65"/>
    </row>
    <row r="11" spans="2:7" s="11" customFormat="1" ht="25" customHeight="1" x14ac:dyDescent="0.2">
      <c r="B11" s="94"/>
      <c r="C11" s="58">
        <f>ROUND(C9*C10,0)</f>
        <v>120199405</v>
      </c>
      <c r="D11" s="57" t="s">
        <v>41</v>
      </c>
      <c r="E11" s="64" t="s">
        <v>65</v>
      </c>
    </row>
    <row r="12" spans="2:7" x14ac:dyDescent="0.2">
      <c r="B12" s="61"/>
      <c r="E12" s="62"/>
    </row>
    <row r="13" spans="2:7" x14ac:dyDescent="0.2">
      <c r="B13" s="63"/>
      <c r="D13" s="29"/>
      <c r="E13" s="62"/>
    </row>
    <row r="14" spans="2:7" x14ac:dyDescent="0.2">
      <c r="B14" s="63"/>
      <c r="C14" s="20"/>
      <c r="D14" s="29"/>
      <c r="E14" s="62"/>
    </row>
    <row r="15" spans="2:7" x14ac:dyDescent="0.2">
      <c r="B15" s="63" t="s">
        <v>42</v>
      </c>
      <c r="C15" s="45">
        <v>245852391</v>
      </c>
      <c r="D15" t="s">
        <v>41</v>
      </c>
      <c r="E15" s="62" t="s">
        <v>62</v>
      </c>
      <c r="F15" s="4" t="s">
        <v>64</v>
      </c>
      <c r="G15" s="20">
        <f ca="1">'E. Traspasada Pto. Entrega'!L13</f>
        <v>245852379.34860936</v>
      </c>
    </row>
    <row r="16" spans="2:7" x14ac:dyDescent="0.2">
      <c r="B16" s="63" t="s">
        <v>43</v>
      </c>
      <c r="C16" s="20">
        <f>'E. Traspasada Pto. Entrega'!L10</f>
        <v>250271898.1939199</v>
      </c>
      <c r="D16" t="s">
        <v>41</v>
      </c>
      <c r="E16" s="79" t="s">
        <v>45</v>
      </c>
    </row>
    <row r="17" spans="2:5" s="11" customFormat="1" ht="26" customHeight="1" x14ac:dyDescent="0.2">
      <c r="B17" s="66" t="s">
        <v>57</v>
      </c>
      <c r="C17" s="59">
        <f>C15-C16</f>
        <v>-4419507.1939198971</v>
      </c>
      <c r="D17" s="60" t="s">
        <v>41</v>
      </c>
      <c r="E17" s="64" t="s">
        <v>75</v>
      </c>
    </row>
    <row r="27" spans="2:5" x14ac:dyDescent="0.2">
      <c r="B27" s="90"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3D8DF-7551-2E4F-9F6A-F724B264DA9B}">
  <dimension ref="A1:C757"/>
  <sheetViews>
    <sheetView workbookViewId="0">
      <selection activeCell="B11" sqref="B11"/>
    </sheetView>
  </sheetViews>
  <sheetFormatPr baseColWidth="10" defaultRowHeight="16" x14ac:dyDescent="0.2"/>
  <cols>
    <col min="1" max="1" width="26.33203125" style="88" customWidth="1"/>
    <col min="2" max="2" width="26.33203125" style="80" customWidth="1"/>
    <col min="3" max="3" width="26.33203125" style="81" customWidth="1"/>
    <col min="4" max="16384" width="10.83203125" style="82"/>
  </cols>
  <sheetData>
    <row r="1" spans="1:3" x14ac:dyDescent="0.2">
      <c r="A1" s="8" t="s">
        <v>76</v>
      </c>
      <c r="B1" s="80">
        <v>7067</v>
      </c>
    </row>
    <row r="2" spans="1:3" ht="17" thickBot="1" x14ac:dyDescent="0.25">
      <c r="A2" s="8" t="s">
        <v>77</v>
      </c>
    </row>
    <row r="3" spans="1:3" ht="17" thickTop="1" x14ac:dyDescent="0.2">
      <c r="A3" s="1" t="s">
        <v>78</v>
      </c>
      <c r="B3" s="83"/>
      <c r="C3" s="84"/>
    </row>
    <row r="4" spans="1:3" x14ac:dyDescent="0.2">
      <c r="A4" s="3" t="s">
        <v>3</v>
      </c>
      <c r="B4" s="80" t="s">
        <v>5</v>
      </c>
    </row>
    <row r="5" spans="1:3" x14ac:dyDescent="0.2">
      <c r="A5" s="3" t="s">
        <v>79</v>
      </c>
      <c r="B5" s="80" t="s">
        <v>80</v>
      </c>
    </row>
    <row r="6" spans="1:3" x14ac:dyDescent="0.2">
      <c r="A6" s="3" t="s">
        <v>81</v>
      </c>
    </row>
    <row r="7" spans="1:3" x14ac:dyDescent="0.2">
      <c r="A7" s="3" t="s">
        <v>82</v>
      </c>
      <c r="B7" s="80" t="s">
        <v>87</v>
      </c>
    </row>
    <row r="8" spans="1:3" x14ac:dyDescent="0.2">
      <c r="A8" s="3" t="s">
        <v>83</v>
      </c>
      <c r="B8" s="80" t="s">
        <v>14</v>
      </c>
    </row>
    <row r="9" spans="1:3" x14ac:dyDescent="0.2">
      <c r="A9" s="85" t="s">
        <v>84</v>
      </c>
      <c r="B9" s="80" t="s">
        <v>85</v>
      </c>
    </row>
    <row r="10" spans="1:3" x14ac:dyDescent="0.2">
      <c r="A10" s="85" t="s">
        <v>86</v>
      </c>
    </row>
    <row r="11" spans="1:3" x14ac:dyDescent="0.2">
      <c r="A11" s="3" t="s">
        <v>20</v>
      </c>
      <c r="B11" s="80">
        <f ca="1">SUM(B13:B757)</f>
        <v>2421257.5257932828</v>
      </c>
    </row>
    <row r="12" spans="1:3" ht="17" thickBot="1" x14ac:dyDescent="0.25">
      <c r="A12" s="6" t="s">
        <v>21</v>
      </c>
      <c r="B12" s="86" t="s">
        <v>22</v>
      </c>
      <c r="C12" s="87"/>
    </row>
    <row r="13" spans="1:3" ht="17" thickTop="1" x14ac:dyDescent="0.2">
      <c r="A13" s="88">
        <v>1</v>
      </c>
      <c r="B13" s="89">
        <f ca="1">'Energía Transada'!D10</f>
        <v>4151.1427090280004</v>
      </c>
    </row>
    <row r="14" spans="1:3" x14ac:dyDescent="0.2">
      <c r="A14" s="88">
        <v>2</v>
      </c>
      <c r="B14" s="89">
        <f ca="1">'Energía Transada'!D11</f>
        <v>3331.6349986640002</v>
      </c>
    </row>
    <row r="15" spans="1:3" x14ac:dyDescent="0.2">
      <c r="A15" s="88">
        <v>3</v>
      </c>
      <c r="B15" s="89">
        <f ca="1">'Energía Transada'!D12</f>
        <v>4415.252693509</v>
      </c>
    </row>
    <row r="16" spans="1:3" x14ac:dyDescent="0.2">
      <c r="A16" s="88">
        <v>4</v>
      </c>
      <c r="B16" s="89">
        <f ca="1">'Energía Transada'!D13</f>
        <v>7154.20478619</v>
      </c>
    </row>
    <row r="17" spans="1:2" x14ac:dyDescent="0.2">
      <c r="A17" s="88">
        <v>5</v>
      </c>
      <c r="B17" s="89">
        <f ca="1">'Energía Transada'!D14</f>
        <v>5945.7766510660003</v>
      </c>
    </row>
    <row r="18" spans="1:2" x14ac:dyDescent="0.2">
      <c r="A18" s="88">
        <v>6</v>
      </c>
      <c r="B18" s="89">
        <f ca="1">'Energía Transada'!D15</f>
        <v>8809.0008370000014</v>
      </c>
    </row>
    <row r="19" spans="1:2" x14ac:dyDescent="0.2">
      <c r="A19" s="88">
        <v>7</v>
      </c>
      <c r="B19" s="89">
        <f ca="1">'Energía Transada'!D16</f>
        <v>9629.3671809999996</v>
      </c>
    </row>
    <row r="20" spans="1:2" s="81" customFormat="1" x14ac:dyDescent="0.2">
      <c r="A20" s="88">
        <v>8</v>
      </c>
      <c r="B20" s="89">
        <f ca="1">'Energía Transada'!D17</f>
        <v>12006.006957</v>
      </c>
    </row>
    <row r="21" spans="1:2" s="81" customFormat="1" x14ac:dyDescent="0.2">
      <c r="A21" s="88">
        <v>9</v>
      </c>
      <c r="B21" s="89">
        <f ca="1">'Energía Transada'!D18</f>
        <v>14594.328236250001</v>
      </c>
    </row>
    <row r="22" spans="1:2" s="81" customFormat="1" x14ac:dyDescent="0.2">
      <c r="A22" s="88">
        <v>10</v>
      </c>
      <c r="B22" s="89">
        <f ca="1">'Energía Transada'!D19</f>
        <v>13200.635966000002</v>
      </c>
    </row>
    <row r="23" spans="1:2" s="81" customFormat="1" x14ac:dyDescent="0.2">
      <c r="A23" s="88">
        <v>11</v>
      </c>
      <c r="B23" s="89">
        <f ca="1">'Energía Transada'!D20</f>
        <v>13081.516111999999</v>
      </c>
    </row>
    <row r="24" spans="1:2" s="81" customFormat="1" x14ac:dyDescent="0.2">
      <c r="A24" s="88">
        <v>12</v>
      </c>
      <c r="B24" s="89">
        <f ca="1">'Energía Transada'!D21</f>
        <v>13076.20445775</v>
      </c>
    </row>
    <row r="25" spans="1:2" s="81" customFormat="1" x14ac:dyDescent="0.2">
      <c r="A25" s="88">
        <v>13</v>
      </c>
      <c r="B25" s="89">
        <f ca="1">'Energía Transada'!D22</f>
        <v>13049.831921000003</v>
      </c>
    </row>
    <row r="26" spans="1:2" s="81" customFormat="1" x14ac:dyDescent="0.2">
      <c r="A26" s="88">
        <v>14</v>
      </c>
      <c r="B26" s="89">
        <f ca="1">'Energía Transada'!D23</f>
        <v>12676.181455</v>
      </c>
    </row>
    <row r="27" spans="1:2" s="81" customFormat="1" x14ac:dyDescent="0.2">
      <c r="A27" s="88">
        <v>15</v>
      </c>
      <c r="B27" s="89">
        <f ca="1">'Energía Transada'!D24</f>
        <v>13072.429818000001</v>
      </c>
    </row>
    <row r="28" spans="1:2" s="81" customFormat="1" x14ac:dyDescent="0.2">
      <c r="A28" s="88">
        <v>16</v>
      </c>
      <c r="B28" s="89">
        <f ca="1">'Energía Transada'!D25</f>
        <v>10941.985710250001</v>
      </c>
    </row>
    <row r="29" spans="1:2" s="81" customFormat="1" x14ac:dyDescent="0.2">
      <c r="A29" s="88">
        <v>17</v>
      </c>
      <c r="B29" s="89">
        <f ca="1">'Energía Transada'!D26</f>
        <v>8213.6735520000002</v>
      </c>
    </row>
    <row r="30" spans="1:2" s="81" customFormat="1" x14ac:dyDescent="0.2">
      <c r="A30" s="88">
        <v>18</v>
      </c>
      <c r="B30" s="89">
        <f ca="1">'Energía Transada'!D27</f>
        <v>7199.3050290000001</v>
      </c>
    </row>
    <row r="31" spans="1:2" s="81" customFormat="1" x14ac:dyDescent="0.2">
      <c r="A31" s="88">
        <v>19</v>
      </c>
      <c r="B31" s="89">
        <f ca="1">'Energía Transada'!D28</f>
        <v>6815.8850480000001</v>
      </c>
    </row>
    <row r="32" spans="1:2" s="81" customFormat="1" x14ac:dyDescent="0.2">
      <c r="A32" s="88">
        <v>20</v>
      </c>
      <c r="B32" s="89">
        <f ca="1">'Energía Transada'!D29</f>
        <v>8697.1572800000013</v>
      </c>
    </row>
    <row r="33" spans="1:2" s="81" customFormat="1" x14ac:dyDescent="0.2">
      <c r="A33" s="88">
        <v>21</v>
      </c>
      <c r="B33" s="89">
        <f ca="1">'Energía Transada'!D30</f>
        <v>10390.581908000002</v>
      </c>
    </row>
    <row r="34" spans="1:2" s="81" customFormat="1" x14ac:dyDescent="0.2">
      <c r="A34" s="88">
        <v>22</v>
      </c>
      <c r="B34" s="89">
        <f ca="1">'Energía Transada'!D31</f>
        <v>6970.9974742520008</v>
      </c>
    </row>
    <row r="35" spans="1:2" s="81" customFormat="1" x14ac:dyDescent="0.2">
      <c r="A35" s="88">
        <v>23</v>
      </c>
      <c r="B35" s="89">
        <f ca="1">'Energía Transada'!D32</f>
        <v>3593.4769213770001</v>
      </c>
    </row>
    <row r="36" spans="1:2" s="81" customFormat="1" x14ac:dyDescent="0.2">
      <c r="A36" s="88">
        <v>24</v>
      </c>
      <c r="B36" s="89">
        <f ca="1">'Energía Transada'!D33</f>
        <v>4868.6602684720001</v>
      </c>
    </row>
    <row r="37" spans="1:2" s="81" customFormat="1" x14ac:dyDescent="0.2">
      <c r="A37" s="88">
        <v>25</v>
      </c>
      <c r="B37" s="89">
        <f ca="1">'Energía Transada'!D34</f>
        <v>3307.0171400909999</v>
      </c>
    </row>
    <row r="38" spans="1:2" s="81" customFormat="1" x14ac:dyDescent="0.2">
      <c r="A38" s="88">
        <v>26</v>
      </c>
      <c r="B38" s="89">
        <f ca="1">'Energía Transada'!D35</f>
        <v>7030.8862936270007</v>
      </c>
    </row>
    <row r="39" spans="1:2" s="81" customFormat="1" x14ac:dyDescent="0.2">
      <c r="A39" s="88">
        <v>27</v>
      </c>
      <c r="B39" s="89">
        <f ca="1">'Energía Transada'!D36</f>
        <v>2878.1484443110003</v>
      </c>
    </row>
    <row r="40" spans="1:2" s="81" customFormat="1" x14ac:dyDescent="0.2">
      <c r="A40" s="88">
        <v>28</v>
      </c>
      <c r="B40" s="89">
        <f ca="1">'Energía Transada'!D37</f>
        <v>2520.3001899040005</v>
      </c>
    </row>
    <row r="41" spans="1:2" s="81" customFormat="1" x14ac:dyDescent="0.2">
      <c r="A41" s="88">
        <v>29</v>
      </c>
      <c r="B41" s="89">
        <f ca="1">'Energía Transada'!D38</f>
        <v>871.82545552900001</v>
      </c>
    </row>
    <row r="42" spans="1:2" s="81" customFormat="1" x14ac:dyDescent="0.2">
      <c r="A42" s="88">
        <v>30</v>
      </c>
      <c r="B42" s="89">
        <f ca="1">'Energía Transada'!D39</f>
        <v>815.11188187800008</v>
      </c>
    </row>
    <row r="43" spans="1:2" s="81" customFormat="1" x14ac:dyDescent="0.2">
      <c r="A43" s="88">
        <v>31</v>
      </c>
      <c r="B43" s="89">
        <f ca="1">'Energía Transada'!D40</f>
        <v>949.61592301799999</v>
      </c>
    </row>
    <row r="44" spans="1:2" s="81" customFormat="1" x14ac:dyDescent="0.2">
      <c r="A44" s="88">
        <v>32</v>
      </c>
      <c r="B44" s="89">
        <f ca="1">'Energía Transada'!D41</f>
        <v>1889.6561745460003</v>
      </c>
    </row>
    <row r="45" spans="1:2" s="81" customFormat="1" x14ac:dyDescent="0.2">
      <c r="A45" s="88">
        <v>33</v>
      </c>
      <c r="B45" s="89">
        <f ca="1">'Energía Transada'!D42</f>
        <v>893.98482719000015</v>
      </c>
    </row>
    <row r="46" spans="1:2" s="81" customFormat="1" x14ac:dyDescent="0.2">
      <c r="A46" s="88">
        <v>34</v>
      </c>
      <c r="B46" s="89">
        <f ca="1">'Energía Transada'!D43</f>
        <v>205.57994351300002</v>
      </c>
    </row>
    <row r="47" spans="1:2" s="81" customFormat="1" x14ac:dyDescent="0.2">
      <c r="A47" s="88">
        <v>35</v>
      </c>
      <c r="B47" s="89">
        <f ca="1">'Energía Transada'!D44</f>
        <v>1337.6445775909999</v>
      </c>
    </row>
    <row r="48" spans="1:2" s="81" customFormat="1" x14ac:dyDescent="0.2">
      <c r="A48" s="88">
        <v>36</v>
      </c>
      <c r="B48" s="89">
        <f ca="1">'Energía Transada'!D45</f>
        <v>3556.1022417199997</v>
      </c>
    </row>
    <row r="49" spans="1:2" s="81" customFormat="1" x14ac:dyDescent="0.2">
      <c r="A49" s="88">
        <v>37</v>
      </c>
      <c r="B49" s="89">
        <f ca="1">'Energía Transada'!D46</f>
        <v>5340.4291314359998</v>
      </c>
    </row>
    <row r="50" spans="1:2" s="81" customFormat="1" x14ac:dyDescent="0.2">
      <c r="A50" s="88">
        <v>38</v>
      </c>
      <c r="B50" s="89">
        <f ca="1">'Energía Transada'!D47</f>
        <v>5301.713013779</v>
      </c>
    </row>
    <row r="51" spans="1:2" s="81" customFormat="1" x14ac:dyDescent="0.2">
      <c r="A51" s="88">
        <v>39</v>
      </c>
      <c r="B51" s="89">
        <f ca="1">'Energía Transada'!D48</f>
        <v>4597.7227187500002</v>
      </c>
    </row>
    <row r="52" spans="1:2" s="81" customFormat="1" x14ac:dyDescent="0.2">
      <c r="A52" s="88">
        <v>40</v>
      </c>
      <c r="B52" s="89">
        <f ca="1">'Energía Transada'!D49</f>
        <v>3495.6245178960003</v>
      </c>
    </row>
    <row r="53" spans="1:2" s="81" customFormat="1" x14ac:dyDescent="0.2">
      <c r="A53" s="88">
        <v>41</v>
      </c>
      <c r="B53" s="89">
        <f ca="1">'Energía Transada'!D50</f>
        <v>4138.3035722490004</v>
      </c>
    </row>
    <row r="54" spans="1:2" s="81" customFormat="1" x14ac:dyDescent="0.2">
      <c r="A54" s="88">
        <v>42</v>
      </c>
      <c r="B54" s="89">
        <f ca="1">'Energía Transada'!D51</f>
        <v>6279.4356660000012</v>
      </c>
    </row>
    <row r="55" spans="1:2" s="81" customFormat="1" x14ac:dyDescent="0.2">
      <c r="A55" s="88">
        <v>43</v>
      </c>
      <c r="B55" s="89">
        <f ca="1">'Energía Transada'!D52</f>
        <v>8141.4205705000013</v>
      </c>
    </row>
    <row r="56" spans="1:2" s="81" customFormat="1" x14ac:dyDescent="0.2">
      <c r="A56" s="88">
        <v>44</v>
      </c>
      <c r="B56" s="89">
        <f ca="1">'Energía Transada'!D53</f>
        <v>5994.9050763140003</v>
      </c>
    </row>
    <row r="57" spans="1:2" s="81" customFormat="1" x14ac:dyDescent="0.2">
      <c r="A57" s="88">
        <v>45</v>
      </c>
      <c r="B57" s="89">
        <f ca="1">'Energía Transada'!D54</f>
        <v>2518.1241981840003</v>
      </c>
    </row>
    <row r="58" spans="1:2" s="81" customFormat="1" x14ac:dyDescent="0.2">
      <c r="A58" s="88">
        <v>46</v>
      </c>
      <c r="B58" s="89">
        <f ca="1">'Energía Transada'!D55</f>
        <v>2532.0609162660003</v>
      </c>
    </row>
    <row r="59" spans="1:2" s="81" customFormat="1" x14ac:dyDescent="0.2">
      <c r="A59" s="88">
        <v>47</v>
      </c>
      <c r="B59" s="89">
        <f ca="1">'Energía Transada'!D56</f>
        <v>5120.2709972749999</v>
      </c>
    </row>
    <row r="60" spans="1:2" s="81" customFormat="1" x14ac:dyDescent="0.2">
      <c r="A60" s="88">
        <v>48</v>
      </c>
      <c r="B60" s="89">
        <f ca="1">'Energía Transada'!D57</f>
        <v>6228.5488196890001</v>
      </c>
    </row>
    <row r="61" spans="1:2" s="81" customFormat="1" x14ac:dyDescent="0.2">
      <c r="A61" s="88">
        <v>49</v>
      </c>
      <c r="B61" s="89">
        <f ca="1">'Energía Transada'!D58</f>
        <v>8369.851329000001</v>
      </c>
    </row>
    <row r="62" spans="1:2" s="81" customFormat="1" x14ac:dyDescent="0.2">
      <c r="A62" s="88">
        <v>50</v>
      </c>
      <c r="B62" s="89">
        <f ca="1">'Energía Transada'!D59</f>
        <v>9258.6135880000002</v>
      </c>
    </row>
    <row r="63" spans="1:2" s="81" customFormat="1" x14ac:dyDescent="0.2">
      <c r="A63" s="88">
        <v>51</v>
      </c>
      <c r="B63" s="89">
        <f ca="1">'Energía Transada'!D60</f>
        <v>10206.629874000002</v>
      </c>
    </row>
    <row r="64" spans="1:2" s="81" customFormat="1" x14ac:dyDescent="0.2">
      <c r="A64" s="88">
        <v>52</v>
      </c>
      <c r="B64" s="89">
        <f ca="1">'Energía Transada'!D61</f>
        <v>12897.928365</v>
      </c>
    </row>
    <row r="65" spans="1:2" s="81" customFormat="1" x14ac:dyDescent="0.2">
      <c r="A65" s="88">
        <v>53</v>
      </c>
      <c r="B65" s="89">
        <f ca="1">'Energía Transada'!D62</f>
        <v>10899.118779500001</v>
      </c>
    </row>
    <row r="66" spans="1:2" s="81" customFormat="1" x14ac:dyDescent="0.2">
      <c r="A66" s="88">
        <v>54</v>
      </c>
      <c r="B66" s="89">
        <f ca="1">'Energía Transada'!D63</f>
        <v>9338.4996389999997</v>
      </c>
    </row>
    <row r="67" spans="1:2" s="81" customFormat="1" x14ac:dyDescent="0.2">
      <c r="A67" s="88">
        <v>55</v>
      </c>
      <c r="B67" s="89">
        <f ca="1">'Energía Transada'!D64</f>
        <v>8180.4127790000002</v>
      </c>
    </row>
    <row r="68" spans="1:2" s="81" customFormat="1" x14ac:dyDescent="0.2">
      <c r="A68" s="88">
        <v>56</v>
      </c>
      <c r="B68" s="89">
        <f ca="1">'Energía Transada'!D65</f>
        <v>10516.320507</v>
      </c>
    </row>
    <row r="69" spans="1:2" s="81" customFormat="1" x14ac:dyDescent="0.2">
      <c r="A69" s="88">
        <v>57</v>
      </c>
      <c r="B69" s="89">
        <f ca="1">'Energía Transada'!D66</f>
        <v>9588.825855000001</v>
      </c>
    </row>
    <row r="70" spans="1:2" s="81" customFormat="1" x14ac:dyDescent="0.2">
      <c r="A70" s="88">
        <v>58</v>
      </c>
      <c r="B70" s="89">
        <f ca="1">'Energía Transada'!D67</f>
        <v>9523.9938079999993</v>
      </c>
    </row>
    <row r="71" spans="1:2" s="81" customFormat="1" x14ac:dyDescent="0.2">
      <c r="A71" s="88">
        <v>59</v>
      </c>
      <c r="B71" s="89">
        <f ca="1">'Energía Transada'!D68</f>
        <v>10106.110735</v>
      </c>
    </row>
    <row r="72" spans="1:2" s="81" customFormat="1" x14ac:dyDescent="0.2">
      <c r="A72" s="88">
        <v>60</v>
      </c>
      <c r="B72" s="89">
        <f ca="1">'Energía Transada'!D69</f>
        <v>7655.7353600000006</v>
      </c>
    </row>
    <row r="73" spans="1:2" s="81" customFormat="1" x14ac:dyDescent="0.2">
      <c r="A73" s="88">
        <v>61</v>
      </c>
      <c r="B73" s="89">
        <f ca="1">'Energía Transada'!D70</f>
        <v>4886.1274323190009</v>
      </c>
    </row>
    <row r="74" spans="1:2" s="81" customFormat="1" x14ac:dyDescent="0.2">
      <c r="A74" s="88">
        <v>62</v>
      </c>
      <c r="B74" s="89">
        <f ca="1">'Energía Transada'!D71</f>
        <v>2180.8497060630002</v>
      </c>
    </row>
    <row r="75" spans="1:2" s="81" customFormat="1" x14ac:dyDescent="0.2">
      <c r="A75" s="88">
        <v>63</v>
      </c>
      <c r="B75" s="89">
        <f ca="1">'Energía Transada'!D72</f>
        <v>5210.2055906250007</v>
      </c>
    </row>
    <row r="76" spans="1:2" s="81" customFormat="1" x14ac:dyDescent="0.2">
      <c r="A76" s="88">
        <v>64</v>
      </c>
      <c r="B76" s="89">
        <f ca="1">'Energía Transada'!D73</f>
        <v>5548.638374692001</v>
      </c>
    </row>
    <row r="77" spans="1:2" s="81" customFormat="1" x14ac:dyDescent="0.2">
      <c r="A77" s="88">
        <v>65</v>
      </c>
      <c r="B77" s="89">
        <f ca="1">'Energía Transada'!D74</f>
        <v>8381.0908930000005</v>
      </c>
    </row>
    <row r="78" spans="1:2" s="81" customFormat="1" x14ac:dyDescent="0.2">
      <c r="A78" s="88">
        <v>66</v>
      </c>
      <c r="B78" s="89">
        <f ca="1">'Energía Transada'!D75</f>
        <v>7912.5881519999994</v>
      </c>
    </row>
    <row r="79" spans="1:2" s="81" customFormat="1" x14ac:dyDescent="0.2">
      <c r="A79" s="88">
        <v>67</v>
      </c>
      <c r="B79" s="89">
        <f ca="1">'Energía Transada'!D76</f>
        <v>8133.0936400000001</v>
      </c>
    </row>
    <row r="80" spans="1:2" s="81" customFormat="1" x14ac:dyDescent="0.2">
      <c r="A80" s="88">
        <v>68</v>
      </c>
      <c r="B80" s="89">
        <f ca="1">'Energía Transada'!D77</f>
        <v>6528.35546419</v>
      </c>
    </row>
    <row r="81" spans="1:2" s="81" customFormat="1" x14ac:dyDescent="0.2">
      <c r="A81" s="88">
        <v>69</v>
      </c>
      <c r="B81" s="89">
        <f ca="1">'Energía Transada'!D78</f>
        <v>3499.9150020030002</v>
      </c>
    </row>
    <row r="82" spans="1:2" s="81" customFormat="1" x14ac:dyDescent="0.2">
      <c r="A82" s="88">
        <v>70</v>
      </c>
      <c r="B82" s="89">
        <f ca="1">'Energía Transada'!D79</f>
        <v>2625.5107230240001</v>
      </c>
    </row>
    <row r="83" spans="1:2" s="81" customFormat="1" x14ac:dyDescent="0.2">
      <c r="A83" s="88">
        <v>71</v>
      </c>
      <c r="B83" s="89">
        <f ca="1">'Energía Transada'!D80</f>
        <v>1350.9665115519999</v>
      </c>
    </row>
    <row r="84" spans="1:2" s="81" customFormat="1" x14ac:dyDescent="0.2">
      <c r="A84" s="88">
        <v>72</v>
      </c>
      <c r="B84" s="89">
        <f ca="1">'Energía Transada'!D81</f>
        <v>1727.624930556</v>
      </c>
    </row>
    <row r="85" spans="1:2" s="81" customFormat="1" x14ac:dyDescent="0.2">
      <c r="A85" s="88">
        <v>73</v>
      </c>
      <c r="B85" s="89">
        <f ca="1">'Energía Transada'!D82</f>
        <v>741.41270492800004</v>
      </c>
    </row>
    <row r="86" spans="1:2" s="81" customFormat="1" x14ac:dyDescent="0.2">
      <c r="A86" s="88">
        <v>74</v>
      </c>
      <c r="B86" s="89">
        <f ca="1">'Energía Transada'!D83</f>
        <v>906.29023324000002</v>
      </c>
    </row>
    <row r="87" spans="1:2" s="81" customFormat="1" x14ac:dyDescent="0.2">
      <c r="A87" s="88">
        <v>75</v>
      </c>
      <c r="B87" s="89">
        <f ca="1">'Energía Transada'!D84</f>
        <v>1282.3288839480001</v>
      </c>
    </row>
    <row r="88" spans="1:2" s="81" customFormat="1" x14ac:dyDescent="0.2">
      <c r="A88" s="88">
        <v>76</v>
      </c>
      <c r="B88" s="89">
        <f ca="1">'Energía Transada'!D85</f>
        <v>1592.3357784460002</v>
      </c>
    </row>
    <row r="89" spans="1:2" s="81" customFormat="1" x14ac:dyDescent="0.2">
      <c r="A89" s="88">
        <v>77</v>
      </c>
      <c r="B89" s="89">
        <f ca="1">'Energía Transada'!D86</f>
        <v>1627.8472492660001</v>
      </c>
    </row>
    <row r="90" spans="1:2" s="81" customFormat="1" x14ac:dyDescent="0.2">
      <c r="A90" s="88">
        <v>78</v>
      </c>
      <c r="B90" s="89">
        <f ca="1">'Energía Transada'!D87</f>
        <v>1166.8753376070003</v>
      </c>
    </row>
    <row r="91" spans="1:2" s="81" customFormat="1" x14ac:dyDescent="0.2">
      <c r="A91" s="88">
        <v>79</v>
      </c>
      <c r="B91" s="89">
        <f ca="1">'Energía Transada'!D88</f>
        <v>744.87672836500008</v>
      </c>
    </row>
    <row r="92" spans="1:2" s="81" customFormat="1" x14ac:dyDescent="0.2">
      <c r="A92" s="88">
        <v>80</v>
      </c>
      <c r="B92" s="89">
        <f ca="1">'Energía Transada'!D89</f>
        <v>782.82168342699993</v>
      </c>
    </row>
    <row r="93" spans="1:2" s="81" customFormat="1" x14ac:dyDescent="0.2">
      <c r="A93" s="88">
        <v>81</v>
      </c>
      <c r="B93" s="89">
        <f ca="1">'Energía Transada'!D90</f>
        <v>27.654944695000001</v>
      </c>
    </row>
    <row r="94" spans="1:2" s="81" customFormat="1" x14ac:dyDescent="0.2">
      <c r="A94" s="88">
        <v>82</v>
      </c>
      <c r="B94" s="89">
        <f ca="1">'Energía Transada'!D91</f>
        <v>60.566530982999993</v>
      </c>
    </row>
    <row r="95" spans="1:2" s="81" customFormat="1" x14ac:dyDescent="0.2">
      <c r="A95" s="88">
        <v>83</v>
      </c>
      <c r="B95" s="89">
        <f ca="1">'Energía Transada'!D92</f>
        <v>156.08509674800001</v>
      </c>
    </row>
    <row r="96" spans="1:2" s="81" customFormat="1" x14ac:dyDescent="0.2">
      <c r="A96" s="88">
        <v>84</v>
      </c>
      <c r="B96" s="89">
        <f ca="1">'Energía Transada'!D93</f>
        <v>948.42104955500008</v>
      </c>
    </row>
    <row r="97" spans="1:2" s="81" customFormat="1" x14ac:dyDescent="0.2">
      <c r="A97" s="88">
        <v>85</v>
      </c>
      <c r="B97" s="89">
        <f ca="1">'Energía Transada'!D94</f>
        <v>7.0823031999999994E-2</v>
      </c>
    </row>
    <row r="98" spans="1:2" s="81" customFormat="1" x14ac:dyDescent="0.2">
      <c r="A98" s="88">
        <v>86</v>
      </c>
      <c r="B98" s="89">
        <f ca="1">'Energía Transada'!D95</f>
        <v>0.72675788500000005</v>
      </c>
    </row>
    <row r="99" spans="1:2" s="81" customFormat="1" x14ac:dyDescent="0.2">
      <c r="A99" s="88">
        <v>87</v>
      </c>
      <c r="B99" s="89">
        <f ca="1">'Energía Transada'!D96</f>
        <v>21.181167035000001</v>
      </c>
    </row>
    <row r="100" spans="1:2" s="81" customFormat="1" x14ac:dyDescent="0.2">
      <c r="A100" s="88">
        <v>88</v>
      </c>
      <c r="B100" s="89">
        <f ca="1">'Energía Transada'!D97</f>
        <v>1081.7053327990002</v>
      </c>
    </row>
    <row r="101" spans="1:2" s="81" customFormat="1" x14ac:dyDescent="0.2">
      <c r="A101" s="88">
        <v>89</v>
      </c>
      <c r="B101" s="89">
        <f ca="1">'Energía Transada'!D98</f>
        <v>1846.1570244390002</v>
      </c>
    </row>
    <row r="102" spans="1:2" s="81" customFormat="1" x14ac:dyDescent="0.2">
      <c r="A102" s="88">
        <v>90</v>
      </c>
      <c r="B102" s="89">
        <f ca="1">'Energía Transada'!D99</f>
        <v>4327.4278189099996</v>
      </c>
    </row>
    <row r="103" spans="1:2" s="81" customFormat="1" x14ac:dyDescent="0.2">
      <c r="A103" s="88">
        <v>91</v>
      </c>
      <c r="B103" s="89">
        <f ca="1">'Energía Transada'!D100</f>
        <v>3729.3570817300001</v>
      </c>
    </row>
    <row r="104" spans="1:2" s="81" customFormat="1" x14ac:dyDescent="0.2">
      <c r="A104" s="88">
        <v>92</v>
      </c>
      <c r="B104" s="89">
        <f ca="1">'Energía Transada'!D101</f>
        <v>1641.6519902509999</v>
      </c>
    </row>
    <row r="105" spans="1:2" s="81" customFormat="1" x14ac:dyDescent="0.2">
      <c r="A105" s="88">
        <v>93</v>
      </c>
      <c r="B105" s="89">
        <f ca="1">'Energía Transada'!D102</f>
        <v>2407.3891969819997</v>
      </c>
    </row>
    <row r="106" spans="1:2" s="81" customFormat="1" x14ac:dyDescent="0.2">
      <c r="A106" s="88">
        <v>94</v>
      </c>
      <c r="B106" s="89">
        <f ca="1">'Energía Transada'!D103</f>
        <v>2992.8067832530005</v>
      </c>
    </row>
    <row r="107" spans="1:2" s="81" customFormat="1" x14ac:dyDescent="0.2">
      <c r="A107" s="88">
        <v>95</v>
      </c>
      <c r="B107" s="89">
        <f ca="1">'Energía Transada'!D104</f>
        <v>5111.6721551909995</v>
      </c>
    </row>
    <row r="108" spans="1:2" s="81" customFormat="1" x14ac:dyDescent="0.2">
      <c r="A108" s="88">
        <v>96</v>
      </c>
      <c r="B108" s="89">
        <f ca="1">'Energía Transada'!D105</f>
        <v>6588.0347680000004</v>
      </c>
    </row>
    <row r="109" spans="1:2" s="81" customFormat="1" x14ac:dyDescent="0.2">
      <c r="A109" s="88">
        <v>97</v>
      </c>
      <c r="B109" s="89">
        <f ca="1">'Energía Transada'!D106</f>
        <v>7193.7398611890012</v>
      </c>
    </row>
    <row r="110" spans="1:2" s="81" customFormat="1" x14ac:dyDescent="0.2">
      <c r="A110" s="88">
        <v>98</v>
      </c>
      <c r="B110" s="89">
        <f ca="1">'Energía Transada'!D107</f>
        <v>13119.121595999999</v>
      </c>
    </row>
    <row r="111" spans="1:2" s="81" customFormat="1" x14ac:dyDescent="0.2">
      <c r="A111" s="88">
        <v>99</v>
      </c>
      <c r="B111" s="89">
        <f ca="1">'Energía Transada'!D108</f>
        <v>9719.6406650000008</v>
      </c>
    </row>
    <row r="112" spans="1:2" s="81" customFormat="1" x14ac:dyDescent="0.2">
      <c r="A112" s="88">
        <v>100</v>
      </c>
      <c r="B112" s="89">
        <f ca="1">'Energía Transada'!D109</f>
        <v>10331.856024000001</v>
      </c>
    </row>
    <row r="113" spans="1:2" s="81" customFormat="1" x14ac:dyDescent="0.2">
      <c r="A113" s="88">
        <v>101</v>
      </c>
      <c r="B113" s="89">
        <f ca="1">'Energía Transada'!D110</f>
        <v>10816.130004750001</v>
      </c>
    </row>
    <row r="114" spans="1:2" s="81" customFormat="1" x14ac:dyDescent="0.2">
      <c r="A114" s="88">
        <v>102</v>
      </c>
      <c r="B114" s="89">
        <f ca="1">'Energía Transada'!D111</f>
        <v>7245.4215820000009</v>
      </c>
    </row>
    <row r="115" spans="1:2" s="81" customFormat="1" x14ac:dyDescent="0.2">
      <c r="A115" s="88">
        <v>103</v>
      </c>
      <c r="B115" s="89">
        <f ca="1">'Energía Transada'!D112</f>
        <v>7899.7990050000008</v>
      </c>
    </row>
    <row r="116" spans="1:2" s="81" customFormat="1" x14ac:dyDescent="0.2">
      <c r="A116" s="88">
        <v>104</v>
      </c>
      <c r="B116" s="89">
        <f ca="1">'Energía Transada'!D113</f>
        <v>9885.9513129999996</v>
      </c>
    </row>
    <row r="117" spans="1:2" s="81" customFormat="1" x14ac:dyDescent="0.2">
      <c r="A117" s="88">
        <v>105</v>
      </c>
      <c r="B117" s="89">
        <f ca="1">'Energía Transada'!D114</f>
        <v>6832.6848754359999</v>
      </c>
    </row>
    <row r="118" spans="1:2" s="81" customFormat="1" x14ac:dyDescent="0.2">
      <c r="A118" s="88">
        <v>106</v>
      </c>
      <c r="B118" s="89">
        <f ca="1">'Energía Transada'!D115</f>
        <v>7375.1015695000006</v>
      </c>
    </row>
    <row r="119" spans="1:2" s="81" customFormat="1" x14ac:dyDescent="0.2">
      <c r="A119" s="88">
        <v>107</v>
      </c>
      <c r="B119" s="89">
        <f ca="1">'Energía Transada'!D116</f>
        <v>5534.2651955640004</v>
      </c>
    </row>
    <row r="120" spans="1:2" s="81" customFormat="1" x14ac:dyDescent="0.2">
      <c r="A120" s="88">
        <v>108</v>
      </c>
      <c r="B120" s="89">
        <f ca="1">'Energía Transada'!D117</f>
        <v>5343.3519883800009</v>
      </c>
    </row>
    <row r="121" spans="1:2" s="81" customFormat="1" x14ac:dyDescent="0.2">
      <c r="A121" s="88">
        <v>109</v>
      </c>
      <c r="B121" s="89">
        <f ca="1">'Energía Transada'!D118</f>
        <v>5693.3958115650003</v>
      </c>
    </row>
    <row r="122" spans="1:2" s="81" customFormat="1" x14ac:dyDescent="0.2">
      <c r="A122" s="88">
        <v>110</v>
      </c>
      <c r="B122" s="89">
        <f ca="1">'Energía Transada'!D119</f>
        <v>5403.5858241190008</v>
      </c>
    </row>
    <row r="123" spans="1:2" s="81" customFormat="1" x14ac:dyDescent="0.2">
      <c r="A123" s="88">
        <v>111</v>
      </c>
      <c r="B123" s="89">
        <f ca="1">'Energía Transada'!D120</f>
        <v>4620.394478098</v>
      </c>
    </row>
    <row r="124" spans="1:2" s="81" customFormat="1" x14ac:dyDescent="0.2">
      <c r="A124" s="88">
        <v>112</v>
      </c>
      <c r="B124" s="89">
        <f ca="1">'Energía Transada'!D121</f>
        <v>5580.6132963770015</v>
      </c>
    </row>
    <row r="125" spans="1:2" s="81" customFormat="1" x14ac:dyDescent="0.2">
      <c r="A125" s="88">
        <v>113</v>
      </c>
      <c r="B125" s="89">
        <f ca="1">'Energía Transada'!D122</f>
        <v>5616.2701516250008</v>
      </c>
    </row>
    <row r="126" spans="1:2" s="81" customFormat="1" x14ac:dyDescent="0.2">
      <c r="A126" s="88">
        <v>114</v>
      </c>
      <c r="B126" s="89">
        <f ca="1">'Energía Transada'!D123</f>
        <v>3507.2118832800002</v>
      </c>
    </row>
    <row r="127" spans="1:2" s="81" customFormat="1" x14ac:dyDescent="0.2">
      <c r="A127" s="88">
        <v>115</v>
      </c>
      <c r="B127" s="89">
        <f ca="1">'Energía Transada'!D124</f>
        <v>3001.7087564100002</v>
      </c>
    </row>
    <row r="128" spans="1:2" s="81" customFormat="1" x14ac:dyDescent="0.2">
      <c r="A128" s="88">
        <v>116</v>
      </c>
      <c r="B128" s="89">
        <f ca="1">'Energía Transada'!D125</f>
        <v>3880.2148643160008</v>
      </c>
    </row>
    <row r="129" spans="1:2" s="81" customFormat="1" x14ac:dyDescent="0.2">
      <c r="A129" s="88">
        <v>117</v>
      </c>
      <c r="B129" s="89">
        <f ca="1">'Energía Transada'!D126</f>
        <v>4330.2051030980001</v>
      </c>
    </row>
    <row r="130" spans="1:2" s="81" customFormat="1" x14ac:dyDescent="0.2">
      <c r="A130" s="88">
        <v>118</v>
      </c>
      <c r="B130" s="89">
        <f ca="1">'Energía Transada'!D127</f>
        <v>4583.8567544070002</v>
      </c>
    </row>
    <row r="131" spans="1:2" s="81" customFormat="1" x14ac:dyDescent="0.2">
      <c r="A131" s="88">
        <v>119</v>
      </c>
      <c r="B131" s="89">
        <f ca="1">'Energía Transada'!D128</f>
        <v>6445.2404910599998</v>
      </c>
    </row>
    <row r="132" spans="1:2" s="81" customFormat="1" x14ac:dyDescent="0.2">
      <c r="A132" s="88">
        <v>120</v>
      </c>
      <c r="B132" s="89">
        <f ca="1">'Energía Transada'!D129</f>
        <v>3482.6058442840003</v>
      </c>
    </row>
    <row r="133" spans="1:2" s="81" customFormat="1" x14ac:dyDescent="0.2">
      <c r="A133" s="88">
        <v>121</v>
      </c>
      <c r="B133" s="89">
        <f ca="1">'Energía Transada'!D130</f>
        <v>2539.7566676020001</v>
      </c>
    </row>
    <row r="134" spans="1:2" s="81" customFormat="1" x14ac:dyDescent="0.2">
      <c r="A134" s="88">
        <v>122</v>
      </c>
      <c r="B134" s="89">
        <f ca="1">'Energía Transada'!D131</f>
        <v>2001.6149316240003</v>
      </c>
    </row>
    <row r="135" spans="1:2" s="81" customFormat="1" x14ac:dyDescent="0.2">
      <c r="A135" s="88">
        <v>123</v>
      </c>
      <c r="B135" s="89">
        <f ca="1">'Energía Transada'!D132</f>
        <v>2525.4382240919999</v>
      </c>
    </row>
    <row r="136" spans="1:2" s="81" customFormat="1" x14ac:dyDescent="0.2">
      <c r="A136" s="88">
        <v>124</v>
      </c>
      <c r="B136" s="89">
        <f ca="1">'Energía Transada'!D133</f>
        <v>3170.6127817840002</v>
      </c>
    </row>
    <row r="137" spans="1:2" s="81" customFormat="1" x14ac:dyDescent="0.2">
      <c r="A137" s="88">
        <v>125</v>
      </c>
      <c r="B137" s="89">
        <f ca="1">'Energía Transada'!D134</f>
        <v>4925.2344582559999</v>
      </c>
    </row>
    <row r="138" spans="1:2" s="81" customFormat="1" x14ac:dyDescent="0.2">
      <c r="A138" s="88">
        <v>126</v>
      </c>
      <c r="B138" s="89">
        <f ca="1">'Energía Transada'!D135</f>
        <v>5519.5619249330011</v>
      </c>
    </row>
    <row r="139" spans="1:2" s="81" customFormat="1" x14ac:dyDescent="0.2">
      <c r="A139" s="88">
        <v>127</v>
      </c>
      <c r="B139" s="89">
        <f ca="1">'Energía Transada'!D136</f>
        <v>3416.8446176550001</v>
      </c>
    </row>
    <row r="140" spans="1:2" s="81" customFormat="1" x14ac:dyDescent="0.2">
      <c r="A140" s="88">
        <v>128</v>
      </c>
      <c r="B140" s="89">
        <f ca="1">'Energía Transada'!D137</f>
        <v>1868.0434472490001</v>
      </c>
    </row>
    <row r="141" spans="1:2" s="81" customFormat="1" x14ac:dyDescent="0.2">
      <c r="A141" s="88">
        <v>129</v>
      </c>
      <c r="B141" s="89">
        <f ca="1">'Energía Transada'!D138</f>
        <v>1638.9309453790001</v>
      </c>
    </row>
    <row r="142" spans="1:2" s="81" customFormat="1" x14ac:dyDescent="0.2">
      <c r="A142" s="88">
        <v>130</v>
      </c>
      <c r="B142" s="89">
        <f ca="1">'Energía Transada'!D139</f>
        <v>2065.0673287929999</v>
      </c>
    </row>
    <row r="143" spans="1:2" s="81" customFormat="1" x14ac:dyDescent="0.2">
      <c r="A143" s="88">
        <v>131</v>
      </c>
      <c r="B143" s="89">
        <f ca="1">'Energía Transada'!D140</f>
        <v>2337.7397661589998</v>
      </c>
    </row>
    <row r="144" spans="1:2" s="81" customFormat="1" x14ac:dyDescent="0.2">
      <c r="A144" s="88">
        <v>132</v>
      </c>
      <c r="B144" s="89">
        <f ca="1">'Energía Transada'!D141</f>
        <v>2852.444246127</v>
      </c>
    </row>
    <row r="145" spans="1:2" s="81" customFormat="1" x14ac:dyDescent="0.2">
      <c r="A145" s="88">
        <v>133</v>
      </c>
      <c r="B145" s="89">
        <f ca="1">'Energía Transada'!D142</f>
        <v>3321.9339214739998</v>
      </c>
    </row>
    <row r="146" spans="1:2" s="81" customFormat="1" x14ac:dyDescent="0.2">
      <c r="A146" s="88">
        <v>134</v>
      </c>
      <c r="B146" s="89">
        <f ca="1">'Energía Transada'!D143</f>
        <v>5319.8404732830004</v>
      </c>
    </row>
    <row r="147" spans="1:2" s="81" customFormat="1" x14ac:dyDescent="0.2">
      <c r="A147" s="88">
        <v>135</v>
      </c>
      <c r="B147" s="89">
        <f ca="1">'Energía Transada'!D144</f>
        <v>8351.1218700000009</v>
      </c>
    </row>
    <row r="148" spans="1:2" s="81" customFormat="1" x14ac:dyDescent="0.2">
      <c r="A148" s="88">
        <v>136</v>
      </c>
      <c r="B148" s="89">
        <f ca="1">'Energía Transada'!D145</f>
        <v>6194.3376109999999</v>
      </c>
    </row>
    <row r="149" spans="1:2" s="81" customFormat="1" x14ac:dyDescent="0.2">
      <c r="A149" s="88">
        <v>137</v>
      </c>
      <c r="B149" s="89">
        <f ca="1">'Energía Transada'!D146</f>
        <v>4679.745031843001</v>
      </c>
    </row>
    <row r="150" spans="1:2" s="81" customFormat="1" x14ac:dyDescent="0.2">
      <c r="A150" s="88">
        <v>138</v>
      </c>
      <c r="B150" s="89">
        <f ca="1">'Energía Transada'!D147</f>
        <v>4310.4961006940002</v>
      </c>
    </row>
    <row r="151" spans="1:2" s="81" customFormat="1" x14ac:dyDescent="0.2">
      <c r="A151" s="88">
        <v>139</v>
      </c>
      <c r="B151" s="89">
        <f ca="1">'Energía Transada'!D148</f>
        <v>4117.7648135680001</v>
      </c>
    </row>
    <row r="152" spans="1:2" s="81" customFormat="1" x14ac:dyDescent="0.2">
      <c r="A152" s="88">
        <v>140</v>
      </c>
      <c r="B152" s="89">
        <f ca="1">'Energía Transada'!D149</f>
        <v>3251.4136586540003</v>
      </c>
    </row>
    <row r="153" spans="1:2" s="81" customFormat="1" x14ac:dyDescent="0.2">
      <c r="A153" s="88">
        <v>141</v>
      </c>
      <c r="B153" s="89">
        <f ca="1">'Energía Transada'!D150</f>
        <v>1852.545927484</v>
      </c>
    </row>
    <row r="154" spans="1:2" s="81" customFormat="1" x14ac:dyDescent="0.2">
      <c r="A154" s="88">
        <v>142</v>
      </c>
      <c r="B154" s="89">
        <f ca="1">'Energía Transada'!D151</f>
        <v>2862.8764336270001</v>
      </c>
    </row>
    <row r="155" spans="1:2" s="81" customFormat="1" x14ac:dyDescent="0.2">
      <c r="A155" s="88">
        <v>143</v>
      </c>
      <c r="B155" s="89">
        <f ca="1">'Energía Transada'!D152</f>
        <v>3429.0529525910001</v>
      </c>
    </row>
    <row r="156" spans="1:2" s="81" customFormat="1" x14ac:dyDescent="0.2">
      <c r="A156" s="88">
        <v>144</v>
      </c>
      <c r="B156" s="89">
        <f ca="1">'Energía Transada'!D153</f>
        <v>2510.5302425210002</v>
      </c>
    </row>
    <row r="157" spans="1:2" s="81" customFormat="1" x14ac:dyDescent="0.2">
      <c r="A157" s="88">
        <v>145</v>
      </c>
      <c r="B157" s="89">
        <f ca="1">'Energía Transada'!D154</f>
        <v>1410.93826055</v>
      </c>
    </row>
    <row r="158" spans="1:2" s="81" customFormat="1" x14ac:dyDescent="0.2">
      <c r="A158" s="88">
        <v>146</v>
      </c>
      <c r="B158" s="89">
        <f ca="1">'Energía Transada'!D155</f>
        <v>2292.5142461270002</v>
      </c>
    </row>
    <row r="159" spans="1:2" s="81" customFormat="1" x14ac:dyDescent="0.2">
      <c r="A159" s="88">
        <v>147</v>
      </c>
      <c r="B159" s="89">
        <f ca="1">'Energía Transada'!D156</f>
        <v>3600.6493189100001</v>
      </c>
    </row>
    <row r="160" spans="1:2" s="81" customFormat="1" x14ac:dyDescent="0.2">
      <c r="A160" s="88">
        <v>148</v>
      </c>
      <c r="B160" s="89">
        <f ca="1">'Energía Transada'!D157</f>
        <v>3776.0281972490002</v>
      </c>
    </row>
    <row r="161" spans="1:2" s="81" customFormat="1" x14ac:dyDescent="0.2">
      <c r="A161" s="88">
        <v>149</v>
      </c>
      <c r="B161" s="89">
        <f ca="1">'Energía Transada'!D158</f>
        <v>3977.8877783120001</v>
      </c>
    </row>
    <row r="162" spans="1:2" s="81" customFormat="1" x14ac:dyDescent="0.2">
      <c r="A162" s="88">
        <v>150</v>
      </c>
      <c r="B162" s="89">
        <f ca="1">'Energía Transada'!D159</f>
        <v>2996.3202431889999</v>
      </c>
    </row>
    <row r="163" spans="1:2" s="81" customFormat="1" x14ac:dyDescent="0.2">
      <c r="A163" s="88">
        <v>151</v>
      </c>
      <c r="B163" s="89">
        <f ca="1">'Energía Transada'!D160</f>
        <v>2485.2440395300005</v>
      </c>
    </row>
    <row r="164" spans="1:2" s="81" customFormat="1" x14ac:dyDescent="0.2">
      <c r="A164" s="88">
        <v>152</v>
      </c>
      <c r="B164" s="89">
        <f ca="1">'Energía Transada'!D161</f>
        <v>1542.0103126330002</v>
      </c>
    </row>
    <row r="165" spans="1:2" s="81" customFormat="1" x14ac:dyDescent="0.2">
      <c r="A165" s="88">
        <v>153</v>
      </c>
      <c r="B165" s="89">
        <f ca="1">'Energía Transada'!D162</f>
        <v>837.94718800100009</v>
      </c>
    </row>
    <row r="166" spans="1:2" s="81" customFormat="1" x14ac:dyDescent="0.2">
      <c r="A166" s="88">
        <v>154</v>
      </c>
      <c r="B166" s="89">
        <f ca="1">'Energía Transada'!D163</f>
        <v>154.63518647499998</v>
      </c>
    </row>
    <row r="167" spans="1:2" s="81" customFormat="1" x14ac:dyDescent="0.2">
      <c r="A167" s="88">
        <v>155</v>
      </c>
      <c r="B167" s="89">
        <f ca="1">'Energía Transada'!D164</f>
        <v>143.64241780700002</v>
      </c>
    </row>
    <row r="168" spans="1:2" s="81" customFormat="1" x14ac:dyDescent="0.2">
      <c r="A168" s="88">
        <v>156</v>
      </c>
      <c r="B168" s="89">
        <f ca="1">'Energía Transada'!D165</f>
        <v>447.34012999200002</v>
      </c>
    </row>
    <row r="169" spans="1:2" s="81" customFormat="1" x14ac:dyDescent="0.2">
      <c r="A169" s="88">
        <v>157</v>
      </c>
      <c r="B169" s="89">
        <f ca="1">'Energía Transada'!D166</f>
        <v>1600.6474018429999</v>
      </c>
    </row>
    <row r="170" spans="1:2" s="81" customFormat="1" x14ac:dyDescent="0.2">
      <c r="A170" s="88">
        <v>158</v>
      </c>
      <c r="B170" s="89">
        <f ca="1">'Energía Transada'!D167</f>
        <v>1751.1959336270002</v>
      </c>
    </row>
    <row r="171" spans="1:2" s="81" customFormat="1" x14ac:dyDescent="0.2">
      <c r="A171" s="88">
        <v>159</v>
      </c>
      <c r="B171" s="89">
        <f ca="1">'Energía Transada'!D168</f>
        <v>2511.9378149040003</v>
      </c>
    </row>
    <row r="172" spans="1:2" s="81" customFormat="1" x14ac:dyDescent="0.2">
      <c r="A172" s="88">
        <v>160</v>
      </c>
      <c r="B172" s="89">
        <f ca="1">'Energía Transada'!D169</f>
        <v>4811.7568293410004</v>
      </c>
    </row>
    <row r="173" spans="1:2" s="81" customFormat="1" x14ac:dyDescent="0.2">
      <c r="A173" s="88">
        <v>161</v>
      </c>
      <c r="B173" s="89">
        <f ca="1">'Energía Transada'!D170</f>
        <v>6334.9433947520001</v>
      </c>
    </row>
    <row r="174" spans="1:2" s="81" customFormat="1" x14ac:dyDescent="0.2">
      <c r="A174" s="88">
        <v>162</v>
      </c>
      <c r="B174" s="89">
        <f ca="1">'Energía Transada'!D171</f>
        <v>7054.0712899999999</v>
      </c>
    </row>
    <row r="175" spans="1:2" s="81" customFormat="1" x14ac:dyDescent="0.2">
      <c r="A175" s="88">
        <v>163</v>
      </c>
      <c r="B175" s="89">
        <f ca="1">'Energía Transada'!D172</f>
        <v>7051.5581220000004</v>
      </c>
    </row>
    <row r="176" spans="1:2" s="81" customFormat="1" x14ac:dyDescent="0.2">
      <c r="A176" s="88">
        <v>164</v>
      </c>
      <c r="B176" s="89">
        <f ca="1">'Energía Transada'!D173</f>
        <v>5149.3897374429998</v>
      </c>
    </row>
    <row r="177" spans="1:2" s="81" customFormat="1" x14ac:dyDescent="0.2">
      <c r="A177" s="88">
        <v>165</v>
      </c>
      <c r="B177" s="89">
        <f ca="1">'Energía Transada'!D174</f>
        <v>4647.1971264740005</v>
      </c>
    </row>
    <row r="178" spans="1:2" s="81" customFormat="1" x14ac:dyDescent="0.2">
      <c r="A178" s="88">
        <v>166</v>
      </c>
      <c r="B178" s="89">
        <f ca="1">'Energía Transada'!D175</f>
        <v>7794.8963190000004</v>
      </c>
    </row>
    <row r="179" spans="1:2" s="81" customFormat="1" x14ac:dyDescent="0.2">
      <c r="A179" s="88">
        <v>167</v>
      </c>
      <c r="B179" s="89">
        <f ca="1">'Energía Transada'!D176</f>
        <v>7623.7832737500003</v>
      </c>
    </row>
    <row r="180" spans="1:2" s="81" customFormat="1" x14ac:dyDescent="0.2">
      <c r="A180" s="88">
        <v>168</v>
      </c>
      <c r="B180" s="89">
        <f ca="1">'Energía Transada'!D177</f>
        <v>7577.1537730000009</v>
      </c>
    </row>
    <row r="181" spans="1:2" s="81" customFormat="1" x14ac:dyDescent="0.2">
      <c r="A181" s="88">
        <v>169</v>
      </c>
      <c r="B181" s="89">
        <f ca="1">'Energía Transada'!D178</f>
        <v>10447.59233406</v>
      </c>
    </row>
    <row r="182" spans="1:2" s="81" customFormat="1" x14ac:dyDescent="0.2">
      <c r="A182" s="88">
        <v>170</v>
      </c>
      <c r="B182" s="89">
        <f ca="1">'Energía Transada'!D179</f>
        <v>7795.2717479420007</v>
      </c>
    </row>
    <row r="183" spans="1:2" s="81" customFormat="1" x14ac:dyDescent="0.2">
      <c r="A183" s="88">
        <v>171</v>
      </c>
      <c r="B183" s="89">
        <f ca="1">'Energía Transada'!D180</f>
        <v>3014.7179487180001</v>
      </c>
    </row>
    <row r="184" spans="1:2" s="81" customFormat="1" x14ac:dyDescent="0.2">
      <c r="A184" s="88">
        <v>172</v>
      </c>
      <c r="B184" s="89">
        <f ca="1">'Energía Transada'!D181</f>
        <v>2792.7669902510002</v>
      </c>
    </row>
    <row r="185" spans="1:2" s="81" customFormat="1" x14ac:dyDescent="0.2">
      <c r="A185" s="88">
        <v>173</v>
      </c>
      <c r="B185" s="89">
        <f ca="1">'Energía Transada'!D182</f>
        <v>3962.2691103100001</v>
      </c>
    </row>
    <row r="186" spans="1:2" s="81" customFormat="1" x14ac:dyDescent="0.2">
      <c r="A186" s="88">
        <v>174</v>
      </c>
      <c r="B186" s="89">
        <f ca="1">'Energía Transada'!D183</f>
        <v>3182.5779110580002</v>
      </c>
    </row>
    <row r="187" spans="1:2" s="81" customFormat="1" x14ac:dyDescent="0.2">
      <c r="A187" s="88">
        <v>175</v>
      </c>
      <c r="B187" s="89">
        <f ca="1">'Energía Transada'!D184</f>
        <v>1617.18055856</v>
      </c>
    </row>
    <row r="188" spans="1:2" s="81" customFormat="1" x14ac:dyDescent="0.2">
      <c r="A188" s="88">
        <v>176</v>
      </c>
      <c r="B188" s="89">
        <f ca="1">'Energía Transada'!D185</f>
        <v>1172.3333705929999</v>
      </c>
    </row>
    <row r="189" spans="1:2" s="81" customFormat="1" x14ac:dyDescent="0.2">
      <c r="A189" s="88">
        <v>177</v>
      </c>
      <c r="B189" s="89">
        <f ca="1">'Energía Transada'!D186</f>
        <v>1159.197510016</v>
      </c>
    </row>
    <row r="190" spans="1:2" s="81" customFormat="1" x14ac:dyDescent="0.2">
      <c r="A190" s="88">
        <v>178</v>
      </c>
      <c r="B190" s="89">
        <f ca="1">'Energía Transada'!D187</f>
        <v>2295.5460356570002</v>
      </c>
    </row>
    <row r="191" spans="1:2" s="81" customFormat="1" x14ac:dyDescent="0.2">
      <c r="A191" s="88">
        <v>179</v>
      </c>
      <c r="B191" s="89">
        <f ca="1">'Energía Transada'!D188</f>
        <v>4253.0369833070008</v>
      </c>
    </row>
    <row r="192" spans="1:2" s="81" customFormat="1" x14ac:dyDescent="0.2">
      <c r="A192" s="88">
        <v>180</v>
      </c>
      <c r="B192" s="89">
        <f ca="1">'Energía Transada'!D189</f>
        <v>2463.8790637020002</v>
      </c>
    </row>
    <row r="193" spans="1:2" s="81" customFormat="1" x14ac:dyDescent="0.2">
      <c r="A193" s="88">
        <v>181</v>
      </c>
      <c r="B193" s="89">
        <f ca="1">'Energía Transada'!D190</f>
        <v>1601.8074177350002</v>
      </c>
    </row>
    <row r="194" spans="1:2" s="81" customFormat="1" x14ac:dyDescent="0.2">
      <c r="A194" s="88">
        <v>182</v>
      </c>
      <c r="B194" s="89">
        <f ca="1">'Energía Transada'!D191</f>
        <v>1098.7766749469999</v>
      </c>
    </row>
    <row r="195" spans="1:2" s="81" customFormat="1" x14ac:dyDescent="0.2">
      <c r="A195" s="88">
        <v>183</v>
      </c>
      <c r="B195" s="89">
        <f ca="1">'Energía Transada'!D192</f>
        <v>568.88179136600002</v>
      </c>
    </row>
    <row r="196" spans="1:2" s="81" customFormat="1" x14ac:dyDescent="0.2">
      <c r="A196" s="88">
        <v>184</v>
      </c>
      <c r="B196" s="89">
        <f ca="1">'Energía Transada'!D193</f>
        <v>1799.125646234</v>
      </c>
    </row>
    <row r="197" spans="1:2" s="81" customFormat="1" x14ac:dyDescent="0.2">
      <c r="A197" s="88">
        <v>185</v>
      </c>
      <c r="B197" s="89">
        <f ca="1">'Energía Transada'!D194</f>
        <v>2718.8177562770006</v>
      </c>
    </row>
    <row r="198" spans="1:2" s="81" customFormat="1" x14ac:dyDescent="0.2">
      <c r="A198" s="88">
        <v>186</v>
      </c>
      <c r="B198" s="89">
        <f ca="1">'Energía Transada'!D195</f>
        <v>2443.2642911319999</v>
      </c>
    </row>
    <row r="199" spans="1:2" s="81" customFormat="1" x14ac:dyDescent="0.2">
      <c r="A199" s="88">
        <v>187</v>
      </c>
      <c r="B199" s="89">
        <f ca="1">'Energía Transada'!D196</f>
        <v>2464.9039690170002</v>
      </c>
    </row>
    <row r="200" spans="1:2" s="81" customFormat="1" x14ac:dyDescent="0.2">
      <c r="A200" s="88">
        <v>188</v>
      </c>
      <c r="B200" s="89">
        <f ca="1">'Energía Transada'!D197</f>
        <v>1394.294898437</v>
      </c>
    </row>
    <row r="201" spans="1:2" s="81" customFormat="1" x14ac:dyDescent="0.2">
      <c r="A201" s="88">
        <v>189</v>
      </c>
      <c r="B201" s="89">
        <f ca="1">'Energía Transada'!D198</f>
        <v>8788.4173580000006</v>
      </c>
    </row>
    <row r="202" spans="1:2" s="81" customFormat="1" x14ac:dyDescent="0.2">
      <c r="A202" s="88">
        <v>190</v>
      </c>
      <c r="B202" s="89">
        <f ca="1">'Energía Transada'!D199</f>
        <v>8971.6970770000007</v>
      </c>
    </row>
    <row r="203" spans="1:2" s="81" customFormat="1" x14ac:dyDescent="0.2">
      <c r="A203" s="88">
        <v>191</v>
      </c>
      <c r="B203" s="89">
        <f ca="1">'Energía Transada'!D200</f>
        <v>5949.773548313</v>
      </c>
    </row>
    <row r="204" spans="1:2" s="81" customFormat="1" x14ac:dyDescent="0.2">
      <c r="A204" s="88">
        <v>192</v>
      </c>
      <c r="B204" s="89">
        <f ca="1">'Energía Transada'!D201</f>
        <v>5444.0960999389999</v>
      </c>
    </row>
    <row r="205" spans="1:2" s="81" customFormat="1" x14ac:dyDescent="0.2">
      <c r="A205" s="88">
        <v>193</v>
      </c>
      <c r="B205" s="89">
        <f ca="1">'Energía Transada'!D202</f>
        <v>2670.6686391560002</v>
      </c>
    </row>
    <row r="206" spans="1:2" s="81" customFormat="1" x14ac:dyDescent="0.2">
      <c r="A206" s="88">
        <v>194</v>
      </c>
      <c r="B206" s="89">
        <f ca="1">'Energía Transada'!D203</f>
        <v>1135.8126778180001</v>
      </c>
    </row>
    <row r="207" spans="1:2" s="81" customFormat="1" x14ac:dyDescent="0.2">
      <c r="A207" s="88">
        <v>195</v>
      </c>
      <c r="B207" s="89">
        <f ca="1">'Energía Transada'!D204</f>
        <v>136.447802225</v>
      </c>
    </row>
    <row r="208" spans="1:2" s="81" customFormat="1" x14ac:dyDescent="0.2">
      <c r="A208" s="88">
        <v>196</v>
      </c>
      <c r="B208" s="89">
        <f ca="1">'Energía Transada'!D205</f>
        <v>0</v>
      </c>
    </row>
    <row r="209" spans="1:2" s="81" customFormat="1" x14ac:dyDescent="0.2">
      <c r="A209" s="88">
        <v>197</v>
      </c>
      <c r="B209" s="89">
        <f ca="1">'Energía Transada'!D206</f>
        <v>0</v>
      </c>
    </row>
    <row r="210" spans="1:2" s="81" customFormat="1" x14ac:dyDescent="0.2">
      <c r="A210" s="88">
        <v>198</v>
      </c>
      <c r="B210" s="89">
        <f ca="1">'Energía Transada'!D207</f>
        <v>0</v>
      </c>
    </row>
    <row r="211" spans="1:2" s="81" customFormat="1" x14ac:dyDescent="0.2">
      <c r="A211" s="88">
        <v>199</v>
      </c>
      <c r="B211" s="89">
        <f ca="1">'Energía Transada'!D208</f>
        <v>0</v>
      </c>
    </row>
    <row r="212" spans="1:2" s="81" customFormat="1" x14ac:dyDescent="0.2">
      <c r="A212" s="88">
        <v>200</v>
      </c>
      <c r="B212" s="89">
        <f ca="1">'Energía Transada'!D209</f>
        <v>0</v>
      </c>
    </row>
    <row r="213" spans="1:2" s="81" customFormat="1" x14ac:dyDescent="0.2">
      <c r="A213" s="88">
        <v>201</v>
      </c>
      <c r="B213" s="89">
        <f ca="1">'Energía Transada'!D210</f>
        <v>0</v>
      </c>
    </row>
    <row r="214" spans="1:2" s="81" customFormat="1" x14ac:dyDescent="0.2">
      <c r="A214" s="88">
        <v>202</v>
      </c>
      <c r="B214" s="89">
        <f ca="1">'Energía Transada'!D211</f>
        <v>0</v>
      </c>
    </row>
    <row r="215" spans="1:2" s="81" customFormat="1" x14ac:dyDescent="0.2">
      <c r="A215" s="88">
        <v>203</v>
      </c>
      <c r="B215" s="89">
        <f ca="1">'Energía Transada'!D212</f>
        <v>0</v>
      </c>
    </row>
    <row r="216" spans="1:2" s="81" customFormat="1" x14ac:dyDescent="0.2">
      <c r="A216" s="88">
        <v>204</v>
      </c>
      <c r="B216" s="89">
        <f ca="1">'Energía Transada'!D213</f>
        <v>0</v>
      </c>
    </row>
    <row r="217" spans="1:2" s="81" customFormat="1" x14ac:dyDescent="0.2">
      <c r="A217" s="88">
        <v>205</v>
      </c>
      <c r="B217" s="89">
        <f ca="1">'Energía Transada'!D214</f>
        <v>0</v>
      </c>
    </row>
    <row r="218" spans="1:2" s="81" customFormat="1" x14ac:dyDescent="0.2">
      <c r="A218" s="88">
        <v>206</v>
      </c>
      <c r="B218" s="89">
        <f ca="1">'Energía Transada'!D215</f>
        <v>0</v>
      </c>
    </row>
    <row r="219" spans="1:2" s="81" customFormat="1" x14ac:dyDescent="0.2">
      <c r="A219" s="88">
        <v>207</v>
      </c>
      <c r="B219" s="89">
        <f ca="1">'Energía Transada'!D216</f>
        <v>0</v>
      </c>
    </row>
    <row r="220" spans="1:2" s="81" customFormat="1" x14ac:dyDescent="0.2">
      <c r="A220" s="88">
        <v>208</v>
      </c>
      <c r="B220" s="89">
        <f ca="1">'Energía Transada'!D217</f>
        <v>86.987257756000005</v>
      </c>
    </row>
    <row r="221" spans="1:2" s="81" customFormat="1" x14ac:dyDescent="0.2">
      <c r="A221" s="88">
        <v>209</v>
      </c>
      <c r="B221" s="89">
        <f ca="1">'Energía Transada'!D218</f>
        <v>288.93485516000004</v>
      </c>
    </row>
    <row r="222" spans="1:2" s="81" customFormat="1" x14ac:dyDescent="0.2">
      <c r="A222" s="88">
        <v>210</v>
      </c>
      <c r="B222" s="89">
        <f ca="1">'Energía Transada'!D219</f>
        <v>1182.1126371530002</v>
      </c>
    </row>
    <row r="223" spans="1:2" s="81" customFormat="1" x14ac:dyDescent="0.2">
      <c r="A223" s="88">
        <v>211</v>
      </c>
      <c r="B223" s="89">
        <f ca="1">'Energía Transada'!D220</f>
        <v>2265.3380209669999</v>
      </c>
    </row>
    <row r="224" spans="1:2" s="81" customFormat="1" x14ac:dyDescent="0.2">
      <c r="A224" s="88">
        <v>212</v>
      </c>
      <c r="B224" s="89">
        <f ca="1">'Energía Transada'!D221</f>
        <v>4139.9175610310003</v>
      </c>
    </row>
    <row r="225" spans="1:2" s="81" customFormat="1" x14ac:dyDescent="0.2">
      <c r="A225" s="88">
        <v>213</v>
      </c>
      <c r="B225" s="89">
        <f ca="1">'Energía Transada'!D222</f>
        <v>5131.0194687500007</v>
      </c>
    </row>
    <row r="226" spans="1:2" s="81" customFormat="1" x14ac:dyDescent="0.2">
      <c r="A226" s="88">
        <v>214</v>
      </c>
      <c r="B226" s="89">
        <f ca="1">'Energía Transada'!D223</f>
        <v>2960.216328125</v>
      </c>
    </row>
    <row r="227" spans="1:2" s="81" customFormat="1" x14ac:dyDescent="0.2">
      <c r="A227" s="88">
        <v>215</v>
      </c>
      <c r="B227" s="89">
        <f ca="1">'Energía Transada'!D224</f>
        <v>404.64206242600011</v>
      </c>
    </row>
    <row r="228" spans="1:2" s="81" customFormat="1" x14ac:dyDescent="0.2">
      <c r="A228" s="88">
        <v>216</v>
      </c>
      <c r="B228" s="89">
        <f ca="1">'Energía Transada'!D225</f>
        <v>634.68766503099994</v>
      </c>
    </row>
    <row r="229" spans="1:2" s="81" customFormat="1" x14ac:dyDescent="0.2">
      <c r="A229" s="88">
        <v>217</v>
      </c>
      <c r="B229" s="89">
        <f ca="1">'Energía Transada'!D226</f>
        <v>806.58895566200022</v>
      </c>
    </row>
    <row r="230" spans="1:2" s="81" customFormat="1" x14ac:dyDescent="0.2">
      <c r="A230" s="88">
        <v>218</v>
      </c>
      <c r="B230" s="89">
        <f ca="1">'Energía Transada'!D227</f>
        <v>1078.5184954599999</v>
      </c>
    </row>
    <row r="231" spans="1:2" s="81" customFormat="1" x14ac:dyDescent="0.2">
      <c r="A231" s="88">
        <v>219</v>
      </c>
      <c r="B231" s="89">
        <f ca="1">'Energía Transada'!D228</f>
        <v>1668.9517988780001</v>
      </c>
    </row>
    <row r="232" spans="1:2" s="81" customFormat="1" x14ac:dyDescent="0.2">
      <c r="A232" s="88">
        <v>220</v>
      </c>
      <c r="B232" s="89">
        <f ca="1">'Energía Transada'!D229</f>
        <v>2446.4039807690001</v>
      </c>
    </row>
    <row r="233" spans="1:2" s="81" customFormat="1" x14ac:dyDescent="0.2">
      <c r="A233" s="88">
        <v>221</v>
      </c>
      <c r="B233" s="89">
        <f ca="1">'Energía Transada'!D230</f>
        <v>2058.0187835200004</v>
      </c>
    </row>
    <row r="234" spans="1:2" s="81" customFormat="1" x14ac:dyDescent="0.2">
      <c r="A234" s="88">
        <v>222</v>
      </c>
      <c r="B234" s="89">
        <f ca="1">'Energía Transada'!D231</f>
        <v>2356.8025041400006</v>
      </c>
    </row>
    <row r="235" spans="1:2" s="81" customFormat="1" x14ac:dyDescent="0.2">
      <c r="A235" s="88">
        <v>223</v>
      </c>
      <c r="B235" s="89">
        <f ca="1">'Energía Transada'!D232</f>
        <v>540.56830701300009</v>
      </c>
    </row>
    <row r="236" spans="1:2" s="81" customFormat="1" x14ac:dyDescent="0.2">
      <c r="A236" s="88">
        <v>224</v>
      </c>
      <c r="B236" s="89">
        <f ca="1">'Energía Transada'!D233</f>
        <v>0</v>
      </c>
    </row>
    <row r="237" spans="1:2" s="81" customFormat="1" x14ac:dyDescent="0.2">
      <c r="A237" s="88">
        <v>225</v>
      </c>
      <c r="B237" s="89">
        <f ca="1">'Energía Transada'!D234</f>
        <v>0</v>
      </c>
    </row>
    <row r="238" spans="1:2" s="81" customFormat="1" x14ac:dyDescent="0.2">
      <c r="A238" s="88">
        <v>226</v>
      </c>
      <c r="B238" s="89">
        <f ca="1">'Energía Transada'!D235</f>
        <v>0</v>
      </c>
    </row>
    <row r="239" spans="1:2" s="81" customFormat="1" x14ac:dyDescent="0.2">
      <c r="A239" s="88">
        <v>227</v>
      </c>
      <c r="B239" s="89">
        <f ca="1">'Energía Transada'!D236</f>
        <v>0</v>
      </c>
    </row>
    <row r="240" spans="1:2" s="81" customFormat="1" x14ac:dyDescent="0.2">
      <c r="A240" s="88">
        <v>228</v>
      </c>
      <c r="B240" s="89">
        <f ca="1">'Energía Transada'!D237</f>
        <v>0</v>
      </c>
    </row>
    <row r="241" spans="1:2" s="81" customFormat="1" x14ac:dyDescent="0.2">
      <c r="A241" s="88">
        <v>229</v>
      </c>
      <c r="B241" s="89">
        <f ca="1">'Energía Transada'!D238</f>
        <v>0</v>
      </c>
    </row>
    <row r="242" spans="1:2" s="81" customFormat="1" x14ac:dyDescent="0.2">
      <c r="A242" s="88">
        <v>230</v>
      </c>
      <c r="B242" s="89">
        <f ca="1">'Energía Transada'!D239</f>
        <v>73.200853081999995</v>
      </c>
    </row>
    <row r="243" spans="1:2" s="81" customFormat="1" x14ac:dyDescent="0.2">
      <c r="A243" s="88">
        <v>231</v>
      </c>
      <c r="B243" s="89">
        <f ca="1">'Energía Transada'!D240</f>
        <v>820.97142324400011</v>
      </c>
    </row>
    <row r="244" spans="1:2" s="81" customFormat="1" x14ac:dyDescent="0.2">
      <c r="A244" s="88">
        <v>232</v>
      </c>
      <c r="B244" s="89">
        <f ca="1">'Energía Transada'!D241</f>
        <v>2822.116869257</v>
      </c>
    </row>
    <row r="245" spans="1:2" s="81" customFormat="1" x14ac:dyDescent="0.2">
      <c r="A245" s="88">
        <v>233</v>
      </c>
      <c r="B245" s="89">
        <f ca="1">'Energía Transada'!D242</f>
        <v>3966.5250454060001</v>
      </c>
    </row>
    <row r="246" spans="1:2" s="81" customFormat="1" x14ac:dyDescent="0.2">
      <c r="A246" s="88">
        <v>234</v>
      </c>
      <c r="B246" s="89">
        <f ca="1">'Energía Transada'!D243</f>
        <v>3621.8481419610002</v>
      </c>
    </row>
    <row r="247" spans="1:2" s="81" customFormat="1" x14ac:dyDescent="0.2">
      <c r="A247" s="88">
        <v>235</v>
      </c>
      <c r="B247" s="89">
        <f ca="1">'Energía Transada'!D244</f>
        <v>5107.0066835690004</v>
      </c>
    </row>
    <row r="248" spans="1:2" s="81" customFormat="1" x14ac:dyDescent="0.2">
      <c r="A248" s="88">
        <v>236</v>
      </c>
      <c r="B248" s="89">
        <f ca="1">'Energía Transada'!D245</f>
        <v>4989.9694052810009</v>
      </c>
    </row>
    <row r="249" spans="1:2" s="81" customFormat="1" x14ac:dyDescent="0.2">
      <c r="A249" s="88">
        <v>237</v>
      </c>
      <c r="B249" s="89">
        <f ca="1">'Energía Transada'!D246</f>
        <v>2805.0270834670005</v>
      </c>
    </row>
    <row r="250" spans="1:2" s="81" customFormat="1" x14ac:dyDescent="0.2">
      <c r="A250" s="88">
        <v>238</v>
      </c>
      <c r="B250" s="89">
        <f ca="1">'Energía Transada'!D247</f>
        <v>4468.0814233440005</v>
      </c>
    </row>
    <row r="251" spans="1:2" s="81" customFormat="1" x14ac:dyDescent="0.2">
      <c r="A251" s="88">
        <v>239</v>
      </c>
      <c r="B251" s="89">
        <f ca="1">'Energía Transada'!D248</f>
        <v>6611.8942790600004</v>
      </c>
    </row>
    <row r="252" spans="1:2" s="81" customFormat="1" x14ac:dyDescent="0.2">
      <c r="A252" s="88">
        <v>240</v>
      </c>
      <c r="B252" s="89">
        <f ca="1">'Energía Transada'!D249</f>
        <v>6427.6939579999998</v>
      </c>
    </row>
    <row r="253" spans="1:2" s="81" customFormat="1" x14ac:dyDescent="0.2">
      <c r="A253" s="88">
        <v>241</v>
      </c>
      <c r="B253" s="89">
        <f ca="1">'Energía Transada'!D250</f>
        <v>4537.3363483700005</v>
      </c>
    </row>
    <row r="254" spans="1:2" s="81" customFormat="1" x14ac:dyDescent="0.2">
      <c r="A254" s="88">
        <v>242</v>
      </c>
      <c r="B254" s="89">
        <f ca="1">'Energía Transada'!D251</f>
        <v>3222.0933930289998</v>
      </c>
    </row>
    <row r="255" spans="1:2" s="81" customFormat="1" x14ac:dyDescent="0.2">
      <c r="A255" s="88">
        <v>243</v>
      </c>
      <c r="B255" s="89">
        <f ca="1">'Energía Transada'!D252</f>
        <v>2191.5683500270002</v>
      </c>
    </row>
    <row r="256" spans="1:2" s="81" customFormat="1" x14ac:dyDescent="0.2">
      <c r="A256" s="88">
        <v>244</v>
      </c>
      <c r="B256" s="89">
        <f ca="1">'Energía Transada'!D253</f>
        <v>1846.2579432430002</v>
      </c>
    </row>
    <row r="257" spans="1:2" s="81" customFormat="1" x14ac:dyDescent="0.2">
      <c r="A257" s="88">
        <v>245</v>
      </c>
      <c r="B257" s="89">
        <f ca="1">'Energía Transada'!D254</f>
        <v>2062.4144399040001</v>
      </c>
    </row>
    <row r="258" spans="1:2" s="81" customFormat="1" x14ac:dyDescent="0.2">
      <c r="A258" s="88">
        <v>246</v>
      </c>
      <c r="B258" s="89">
        <f ca="1">'Energía Transada'!D255</f>
        <v>1323.1433238520001</v>
      </c>
    </row>
    <row r="259" spans="1:2" s="81" customFormat="1" x14ac:dyDescent="0.2">
      <c r="A259" s="88">
        <v>247</v>
      </c>
      <c r="B259" s="89">
        <f ca="1">'Energía Transada'!D256</f>
        <v>1085.6636738780001</v>
      </c>
    </row>
    <row r="260" spans="1:2" s="81" customFormat="1" x14ac:dyDescent="0.2">
      <c r="A260" s="88">
        <v>248</v>
      </c>
      <c r="B260" s="89">
        <f ca="1">'Energía Transada'!D257</f>
        <v>297.59948782199996</v>
      </c>
    </row>
    <row r="261" spans="1:2" s="81" customFormat="1" x14ac:dyDescent="0.2">
      <c r="A261" s="88">
        <v>249</v>
      </c>
      <c r="B261" s="89">
        <f ca="1">'Energía Transada'!D258</f>
        <v>234.18722220600006</v>
      </c>
    </row>
    <row r="262" spans="1:2" s="81" customFormat="1" x14ac:dyDescent="0.2">
      <c r="A262" s="88">
        <v>250</v>
      </c>
      <c r="B262" s="89">
        <f ca="1">'Energía Transada'!D259</f>
        <v>593.04076549199999</v>
      </c>
    </row>
    <row r="263" spans="1:2" s="81" customFormat="1" x14ac:dyDescent="0.2">
      <c r="A263" s="88">
        <v>251</v>
      </c>
      <c r="B263" s="89">
        <f ca="1">'Energía Transada'!D260</f>
        <v>334.271735826</v>
      </c>
    </row>
    <row r="264" spans="1:2" s="81" customFormat="1" x14ac:dyDescent="0.2">
      <c r="A264" s="88">
        <v>252</v>
      </c>
      <c r="B264" s="89">
        <f ca="1">'Energía Transada'!D261</f>
        <v>0</v>
      </c>
    </row>
    <row r="265" spans="1:2" s="81" customFormat="1" x14ac:dyDescent="0.2">
      <c r="A265" s="88">
        <v>253</v>
      </c>
      <c r="B265" s="89">
        <f ca="1">'Energía Transada'!D262</f>
        <v>0</v>
      </c>
    </row>
    <row r="266" spans="1:2" s="81" customFormat="1" x14ac:dyDescent="0.2">
      <c r="A266" s="88">
        <v>254</v>
      </c>
      <c r="B266" s="89">
        <f ca="1">'Energía Transada'!D263</f>
        <v>0</v>
      </c>
    </row>
    <row r="267" spans="1:2" s="81" customFormat="1" x14ac:dyDescent="0.2">
      <c r="A267" s="88">
        <v>255</v>
      </c>
      <c r="B267" s="89">
        <f ca="1">'Energía Transada'!D264</f>
        <v>0</v>
      </c>
    </row>
    <row r="268" spans="1:2" s="81" customFormat="1" x14ac:dyDescent="0.2">
      <c r="A268" s="88">
        <v>256</v>
      </c>
      <c r="B268" s="89">
        <f ca="1">'Energía Transada'!D265</f>
        <v>2.7331499999999999E-4</v>
      </c>
    </row>
    <row r="269" spans="1:2" s="81" customFormat="1" x14ac:dyDescent="0.2">
      <c r="A269" s="88">
        <v>257</v>
      </c>
      <c r="B269" s="89">
        <f ca="1">'Energía Transada'!D266</f>
        <v>197.67174928200001</v>
      </c>
    </row>
    <row r="270" spans="1:2" s="81" customFormat="1" x14ac:dyDescent="0.2">
      <c r="A270" s="88">
        <v>258</v>
      </c>
      <c r="B270" s="89">
        <f ca="1">'Energía Transada'!D267</f>
        <v>1661.1370747860003</v>
      </c>
    </row>
    <row r="271" spans="1:2" s="81" customFormat="1" x14ac:dyDescent="0.2">
      <c r="A271" s="88">
        <v>259</v>
      </c>
      <c r="B271" s="89">
        <f ca="1">'Energía Transada'!D268</f>
        <v>2228.2646605240002</v>
      </c>
    </row>
    <row r="272" spans="1:2" s="81" customFormat="1" x14ac:dyDescent="0.2">
      <c r="A272" s="88">
        <v>260</v>
      </c>
      <c r="B272" s="89">
        <f ca="1">'Energía Transada'!D269</f>
        <v>2762.078084535</v>
      </c>
    </row>
    <row r="273" spans="1:2" s="81" customFormat="1" x14ac:dyDescent="0.2">
      <c r="A273" s="88">
        <v>261</v>
      </c>
      <c r="B273" s="89">
        <f ca="1">'Energía Transada'!D270</f>
        <v>2720.505323851</v>
      </c>
    </row>
    <row r="274" spans="1:2" s="81" customFormat="1" x14ac:dyDescent="0.2">
      <c r="A274" s="88">
        <v>262</v>
      </c>
      <c r="B274" s="89">
        <f ca="1">'Energía Transada'!D271</f>
        <v>4615.4134790050011</v>
      </c>
    </row>
    <row r="275" spans="1:2" s="81" customFormat="1" x14ac:dyDescent="0.2">
      <c r="A275" s="88">
        <v>263</v>
      </c>
      <c r="B275" s="89">
        <f ca="1">'Energía Transada'!D272</f>
        <v>4245.9385501329998</v>
      </c>
    </row>
    <row r="276" spans="1:2" s="81" customFormat="1" x14ac:dyDescent="0.2">
      <c r="A276" s="88">
        <v>264</v>
      </c>
      <c r="B276" s="89">
        <f ca="1">'Energía Transada'!D273</f>
        <v>5594.128836842001</v>
      </c>
    </row>
    <row r="277" spans="1:2" s="81" customFormat="1" x14ac:dyDescent="0.2">
      <c r="A277" s="88">
        <v>265</v>
      </c>
      <c r="B277" s="89">
        <f ca="1">'Energía Transada'!D274</f>
        <v>6335.7470586900008</v>
      </c>
    </row>
    <row r="278" spans="1:2" s="81" customFormat="1" x14ac:dyDescent="0.2">
      <c r="A278" s="88">
        <v>266</v>
      </c>
      <c r="B278" s="89">
        <f ca="1">'Energía Transada'!D275</f>
        <v>4724.5886781520003</v>
      </c>
    </row>
    <row r="279" spans="1:2" s="81" customFormat="1" x14ac:dyDescent="0.2">
      <c r="A279" s="88">
        <v>267</v>
      </c>
      <c r="B279" s="89">
        <f ca="1">'Energía Transada'!D276</f>
        <v>3543.3024853100005</v>
      </c>
    </row>
    <row r="280" spans="1:2" s="81" customFormat="1" x14ac:dyDescent="0.2">
      <c r="A280" s="88">
        <v>268</v>
      </c>
      <c r="B280" s="89">
        <f ca="1">'Energía Transada'!D277</f>
        <v>2568.2386371530001</v>
      </c>
    </row>
    <row r="281" spans="1:2" s="81" customFormat="1" x14ac:dyDescent="0.2">
      <c r="A281" s="88">
        <v>269</v>
      </c>
      <c r="B281" s="89">
        <f ca="1">'Energía Transada'!D278</f>
        <v>2320.9099083870001</v>
      </c>
    </row>
    <row r="282" spans="1:2" s="81" customFormat="1" x14ac:dyDescent="0.2">
      <c r="A282" s="88">
        <v>270</v>
      </c>
      <c r="B282" s="89">
        <f ca="1">'Energía Transada'!D279</f>
        <v>1623.9022701649999</v>
      </c>
    </row>
    <row r="283" spans="1:2" s="81" customFormat="1" x14ac:dyDescent="0.2">
      <c r="A283" s="88">
        <v>271</v>
      </c>
      <c r="B283" s="89">
        <f ca="1">'Energía Transada'!D280</f>
        <v>1104.2639803019999</v>
      </c>
    </row>
    <row r="284" spans="1:2" s="81" customFormat="1" x14ac:dyDescent="0.2">
      <c r="A284" s="88">
        <v>272</v>
      </c>
      <c r="B284" s="89">
        <f ca="1">'Energía Transada'!D281</f>
        <v>1427.7965948189999</v>
      </c>
    </row>
    <row r="285" spans="1:2" s="81" customFormat="1" x14ac:dyDescent="0.2">
      <c r="A285" s="88">
        <v>273</v>
      </c>
      <c r="B285" s="89">
        <f ca="1">'Energía Transada'!D282</f>
        <v>423.65809772300003</v>
      </c>
    </row>
    <row r="286" spans="1:2" s="81" customFormat="1" x14ac:dyDescent="0.2">
      <c r="A286" s="88">
        <v>274</v>
      </c>
      <c r="B286" s="89">
        <f ca="1">'Energía Transada'!D283</f>
        <v>7.5374253429999998</v>
      </c>
    </row>
    <row r="287" spans="1:2" s="81" customFormat="1" x14ac:dyDescent="0.2">
      <c r="A287" s="88">
        <v>275</v>
      </c>
      <c r="B287" s="89">
        <f ca="1">'Energía Transada'!D284</f>
        <v>16.418778712000002</v>
      </c>
    </row>
    <row r="288" spans="1:2" s="81" customFormat="1" x14ac:dyDescent="0.2">
      <c r="A288" s="88">
        <v>276</v>
      </c>
      <c r="B288" s="89">
        <f ca="1">'Energía Transada'!D285</f>
        <v>0</v>
      </c>
    </row>
    <row r="289" spans="1:2" s="81" customFormat="1" x14ac:dyDescent="0.2">
      <c r="A289" s="88">
        <v>277</v>
      </c>
      <c r="B289" s="89">
        <f ca="1">'Energía Transada'!D286</f>
        <v>5.0468190640000001</v>
      </c>
    </row>
    <row r="290" spans="1:2" s="81" customFormat="1" x14ac:dyDescent="0.2">
      <c r="A290" s="88">
        <v>278</v>
      </c>
      <c r="B290" s="89">
        <f ca="1">'Energía Transada'!D287</f>
        <v>174.981095289</v>
      </c>
    </row>
    <row r="291" spans="1:2" s="81" customFormat="1" x14ac:dyDescent="0.2">
      <c r="A291" s="88">
        <v>279</v>
      </c>
      <c r="B291" s="89">
        <f ca="1">'Energía Transada'!D288</f>
        <v>615.88950647700005</v>
      </c>
    </row>
    <row r="292" spans="1:2" s="81" customFormat="1" x14ac:dyDescent="0.2">
      <c r="A292" s="88">
        <v>280</v>
      </c>
      <c r="B292" s="89">
        <f ca="1">'Energía Transada'!D289</f>
        <v>526.38303919600003</v>
      </c>
    </row>
    <row r="293" spans="1:2" s="81" customFormat="1" x14ac:dyDescent="0.2">
      <c r="A293" s="88">
        <v>281</v>
      </c>
      <c r="B293" s="89">
        <f ca="1">'Energía Transada'!D290</f>
        <v>2345.1076932430001</v>
      </c>
    </row>
    <row r="294" spans="1:2" s="81" customFormat="1" x14ac:dyDescent="0.2">
      <c r="A294" s="88">
        <v>282</v>
      </c>
      <c r="B294" s="89">
        <f ca="1">'Energía Transada'!D291</f>
        <v>4274.5000532849999</v>
      </c>
    </row>
    <row r="295" spans="1:2" s="81" customFormat="1" x14ac:dyDescent="0.2">
      <c r="A295" s="88">
        <v>283</v>
      </c>
      <c r="B295" s="89">
        <f ca="1">'Energía Transada'!D292</f>
        <v>5012.9802760590001</v>
      </c>
    </row>
    <row r="296" spans="1:2" s="81" customFormat="1" x14ac:dyDescent="0.2">
      <c r="A296" s="88">
        <v>284</v>
      </c>
      <c r="B296" s="89">
        <f ca="1">'Energía Transada'!D293</f>
        <v>5000.218514690001</v>
      </c>
    </row>
    <row r="297" spans="1:2" s="81" customFormat="1" x14ac:dyDescent="0.2">
      <c r="A297" s="88">
        <v>285</v>
      </c>
      <c r="B297" s="89">
        <f ca="1">'Energía Transada'!D294</f>
        <v>6256.3039070000004</v>
      </c>
    </row>
    <row r="298" spans="1:2" s="81" customFormat="1" x14ac:dyDescent="0.2">
      <c r="A298" s="88">
        <v>286</v>
      </c>
      <c r="B298" s="89">
        <f ca="1">'Energía Transada'!D295</f>
        <v>9657.15357425</v>
      </c>
    </row>
    <row r="299" spans="1:2" s="81" customFormat="1" x14ac:dyDescent="0.2">
      <c r="A299" s="88">
        <v>287</v>
      </c>
      <c r="B299" s="89">
        <f ca="1">'Energía Transada'!D296</f>
        <v>8486.8405469400022</v>
      </c>
    </row>
    <row r="300" spans="1:2" s="81" customFormat="1" x14ac:dyDescent="0.2">
      <c r="A300" s="88">
        <v>288</v>
      </c>
      <c r="B300" s="89">
        <f ca="1">'Energía Transada'!D297</f>
        <v>4946.9539499730008</v>
      </c>
    </row>
    <row r="301" spans="1:2" s="81" customFormat="1" x14ac:dyDescent="0.2">
      <c r="A301" s="88">
        <v>289</v>
      </c>
      <c r="B301" s="89">
        <f ca="1">'Energía Transada'!D298</f>
        <v>4528.0235102829993</v>
      </c>
    </row>
    <row r="302" spans="1:2" s="81" customFormat="1" x14ac:dyDescent="0.2">
      <c r="A302" s="88">
        <v>290</v>
      </c>
      <c r="B302" s="89">
        <f ca="1">'Energía Transada'!D299</f>
        <v>4863.905961628001</v>
      </c>
    </row>
    <row r="303" spans="1:2" s="81" customFormat="1" x14ac:dyDescent="0.2">
      <c r="A303" s="88">
        <v>291</v>
      </c>
      <c r="B303" s="89">
        <f ca="1">'Energía Transada'!D300</f>
        <v>3807.0221328790003</v>
      </c>
    </row>
    <row r="304" spans="1:2" s="81" customFormat="1" x14ac:dyDescent="0.2">
      <c r="A304" s="88">
        <v>292</v>
      </c>
      <c r="B304" s="89">
        <f ca="1">'Energía Transada'!D301</f>
        <v>574.59899453600008</v>
      </c>
    </row>
    <row r="305" spans="1:2" s="81" customFormat="1" x14ac:dyDescent="0.2">
      <c r="A305" s="88">
        <v>293</v>
      </c>
      <c r="B305" s="89">
        <f ca="1">'Energía Transada'!D302</f>
        <v>1.7425985850000001</v>
      </c>
    </row>
    <row r="306" spans="1:2" s="81" customFormat="1" x14ac:dyDescent="0.2">
      <c r="A306" s="88">
        <v>294</v>
      </c>
      <c r="B306" s="89">
        <f ca="1">'Energía Transada'!D303</f>
        <v>0</v>
      </c>
    </row>
    <row r="307" spans="1:2" s="81" customFormat="1" x14ac:dyDescent="0.2">
      <c r="A307" s="88">
        <v>295</v>
      </c>
      <c r="B307" s="89">
        <f ca="1">'Energía Transada'!D304</f>
        <v>0</v>
      </c>
    </row>
    <row r="308" spans="1:2" s="81" customFormat="1" x14ac:dyDescent="0.2">
      <c r="A308" s="88">
        <v>296</v>
      </c>
      <c r="B308" s="89">
        <f ca="1">'Energía Transada'!D305</f>
        <v>440.86739292400006</v>
      </c>
    </row>
    <row r="309" spans="1:2" s="81" customFormat="1" x14ac:dyDescent="0.2">
      <c r="A309" s="88">
        <v>297</v>
      </c>
      <c r="B309" s="89">
        <f ca="1">'Energía Transada'!D306</f>
        <v>664.16210970899999</v>
      </c>
    </row>
    <row r="310" spans="1:2" s="81" customFormat="1" x14ac:dyDescent="0.2">
      <c r="A310" s="88">
        <v>298</v>
      </c>
      <c r="B310" s="89">
        <f ca="1">'Energía Transada'!D307</f>
        <v>703.05715785200016</v>
      </c>
    </row>
    <row r="311" spans="1:2" s="81" customFormat="1" x14ac:dyDescent="0.2">
      <c r="A311" s="88">
        <v>299</v>
      </c>
      <c r="B311" s="89">
        <f ca="1">'Energía Transada'!D308</f>
        <v>371.35528260600006</v>
      </c>
    </row>
    <row r="312" spans="1:2" s="81" customFormat="1" x14ac:dyDescent="0.2">
      <c r="A312" s="88">
        <v>300</v>
      </c>
      <c r="B312" s="89">
        <f ca="1">'Energía Transada'!D309</f>
        <v>0.237432531</v>
      </c>
    </row>
    <row r="313" spans="1:2" s="81" customFormat="1" x14ac:dyDescent="0.2">
      <c r="A313" s="88">
        <v>301</v>
      </c>
      <c r="B313" s="89">
        <f ca="1">'Energía Transada'!D310</f>
        <v>3.3746163150000004</v>
      </c>
    </row>
    <row r="314" spans="1:2" s="81" customFormat="1" x14ac:dyDescent="0.2">
      <c r="A314" s="88">
        <v>302</v>
      </c>
      <c r="B314" s="89">
        <f ca="1">'Energía Transada'!D311</f>
        <v>0.423894408</v>
      </c>
    </row>
    <row r="315" spans="1:2" s="81" customFormat="1" x14ac:dyDescent="0.2">
      <c r="A315" s="88">
        <v>303</v>
      </c>
      <c r="B315" s="89">
        <f ca="1">'Energía Transada'!D312</f>
        <v>19.849426996000005</v>
      </c>
    </row>
    <row r="316" spans="1:2" s="81" customFormat="1" x14ac:dyDescent="0.2">
      <c r="A316" s="88">
        <v>304</v>
      </c>
      <c r="B316" s="89">
        <f ca="1">'Energía Transada'!D313</f>
        <v>385.86272589900005</v>
      </c>
    </row>
    <row r="317" spans="1:2" s="81" customFormat="1" x14ac:dyDescent="0.2">
      <c r="A317" s="88">
        <v>305</v>
      </c>
      <c r="B317" s="89">
        <f ca="1">'Energía Transada'!D314</f>
        <v>484.97567146</v>
      </c>
    </row>
    <row r="318" spans="1:2" s="81" customFormat="1" x14ac:dyDescent="0.2">
      <c r="A318" s="88">
        <v>306</v>
      </c>
      <c r="B318" s="89">
        <f ca="1">'Energía Transada'!D315</f>
        <v>1173.5861065040001</v>
      </c>
    </row>
    <row r="319" spans="1:2" s="81" customFormat="1" x14ac:dyDescent="0.2">
      <c r="A319" s="88">
        <v>307</v>
      </c>
      <c r="B319" s="89">
        <f ca="1">'Energía Transada'!D316</f>
        <v>1897.005755876</v>
      </c>
    </row>
    <row r="320" spans="1:2" s="81" customFormat="1" x14ac:dyDescent="0.2">
      <c r="A320" s="88">
        <v>308</v>
      </c>
      <c r="B320" s="89">
        <f ca="1">'Energía Transada'!D317</f>
        <v>1009.4447052620001</v>
      </c>
    </row>
    <row r="321" spans="1:2" s="81" customFormat="1" x14ac:dyDescent="0.2">
      <c r="A321" s="88">
        <v>309</v>
      </c>
      <c r="B321" s="89">
        <f ca="1">'Energía Transada'!D318</f>
        <v>345.35282567099995</v>
      </c>
    </row>
    <row r="322" spans="1:2" s="81" customFormat="1" x14ac:dyDescent="0.2">
      <c r="A322" s="88">
        <v>310</v>
      </c>
      <c r="B322" s="89">
        <f ca="1">'Energía Transada'!D319</f>
        <v>152.286427489</v>
      </c>
    </row>
    <row r="323" spans="1:2" s="81" customFormat="1" x14ac:dyDescent="0.2">
      <c r="A323" s="88">
        <v>311</v>
      </c>
      <c r="B323" s="89">
        <f ca="1">'Energía Transada'!D320</f>
        <v>62.289580297000008</v>
      </c>
    </row>
    <row r="324" spans="1:2" s="81" customFormat="1" x14ac:dyDescent="0.2">
      <c r="A324" s="88">
        <v>312</v>
      </c>
      <c r="B324" s="89">
        <f ca="1">'Energía Transada'!D321</f>
        <v>300.63146607900001</v>
      </c>
    </row>
    <row r="325" spans="1:2" s="81" customFormat="1" x14ac:dyDescent="0.2">
      <c r="A325" s="88">
        <v>313</v>
      </c>
      <c r="B325" s="89">
        <f ca="1">'Energía Transada'!D322</f>
        <v>795.09998873200004</v>
      </c>
    </row>
    <row r="326" spans="1:2" s="81" customFormat="1" x14ac:dyDescent="0.2">
      <c r="A326" s="88">
        <v>314</v>
      </c>
      <c r="B326" s="89">
        <f ca="1">'Energía Transada'!D323</f>
        <v>1803.2460486110003</v>
      </c>
    </row>
    <row r="327" spans="1:2" s="81" customFormat="1" x14ac:dyDescent="0.2">
      <c r="A327" s="88">
        <v>315</v>
      </c>
      <c r="B327" s="89">
        <f ca="1">'Energía Transada'!D324</f>
        <v>4294.1455408739994</v>
      </c>
    </row>
    <row r="328" spans="1:2" s="81" customFormat="1" x14ac:dyDescent="0.2">
      <c r="A328" s="88">
        <v>316</v>
      </c>
      <c r="B328" s="89">
        <f ca="1">'Energía Transada'!D325</f>
        <v>5566.7394594979996</v>
      </c>
    </row>
    <row r="329" spans="1:2" s="81" customFormat="1" x14ac:dyDescent="0.2">
      <c r="A329" s="88">
        <v>317</v>
      </c>
      <c r="B329" s="89">
        <f ca="1">'Energía Transada'!D326</f>
        <v>4098.8208207799998</v>
      </c>
    </row>
    <row r="330" spans="1:2" s="81" customFormat="1" x14ac:dyDescent="0.2">
      <c r="A330" s="88">
        <v>318</v>
      </c>
      <c r="B330" s="89">
        <f ca="1">'Energía Transada'!D327</f>
        <v>5168.9020406939999</v>
      </c>
    </row>
    <row r="331" spans="1:2" s="81" customFormat="1" x14ac:dyDescent="0.2">
      <c r="A331" s="88">
        <v>319</v>
      </c>
      <c r="B331" s="89">
        <f ca="1">'Energía Transada'!D328</f>
        <v>3227.1012845890004</v>
      </c>
    </row>
    <row r="332" spans="1:2" s="81" customFormat="1" x14ac:dyDescent="0.2">
      <c r="A332" s="88">
        <v>320</v>
      </c>
      <c r="B332" s="89">
        <f ca="1">'Energía Transada'!D329</f>
        <v>3337.6033736639997</v>
      </c>
    </row>
    <row r="333" spans="1:2" s="81" customFormat="1" x14ac:dyDescent="0.2">
      <c r="A333" s="88">
        <v>321</v>
      </c>
      <c r="B333" s="89">
        <f ca="1">'Energía Transada'!D330</f>
        <v>4595.4701876580011</v>
      </c>
    </row>
    <row r="334" spans="1:2" s="81" customFormat="1" x14ac:dyDescent="0.2">
      <c r="A334" s="88">
        <v>322</v>
      </c>
      <c r="B334" s="89">
        <f ca="1">'Energía Transada'!D331</f>
        <v>6061.8590707500007</v>
      </c>
    </row>
    <row r="335" spans="1:2" s="81" customFormat="1" x14ac:dyDescent="0.2">
      <c r="A335" s="88">
        <v>323</v>
      </c>
      <c r="B335" s="89">
        <f ca="1">'Energía Transada'!D332</f>
        <v>4008.4786875000004</v>
      </c>
    </row>
    <row r="336" spans="1:2" s="81" customFormat="1" x14ac:dyDescent="0.2">
      <c r="A336" s="88">
        <v>324</v>
      </c>
      <c r="B336" s="89">
        <f ca="1">'Energía Transada'!D333</f>
        <v>4080.0847704330008</v>
      </c>
    </row>
    <row r="337" spans="1:2" s="81" customFormat="1" x14ac:dyDescent="0.2">
      <c r="A337" s="88">
        <v>325</v>
      </c>
      <c r="B337" s="89">
        <f ca="1">'Energía Transada'!D334</f>
        <v>2983.4928218479999</v>
      </c>
    </row>
    <row r="338" spans="1:2" s="81" customFormat="1" x14ac:dyDescent="0.2">
      <c r="A338" s="88">
        <v>326</v>
      </c>
      <c r="B338" s="89">
        <f ca="1">'Energía Transada'!D335</f>
        <v>338.08059168800003</v>
      </c>
    </row>
    <row r="339" spans="1:2" s="81" customFormat="1" x14ac:dyDescent="0.2">
      <c r="A339" s="88">
        <v>327</v>
      </c>
      <c r="B339" s="89">
        <f ca="1">'Energía Transada'!D336</f>
        <v>4.1880518960000002</v>
      </c>
    </row>
    <row r="340" spans="1:2" s="81" customFormat="1" x14ac:dyDescent="0.2">
      <c r="A340" s="88">
        <v>328</v>
      </c>
      <c r="B340" s="89">
        <f ca="1">'Energía Transada'!D337</f>
        <v>419.19438324399999</v>
      </c>
    </row>
    <row r="341" spans="1:2" s="81" customFormat="1" x14ac:dyDescent="0.2">
      <c r="A341" s="88">
        <v>329</v>
      </c>
      <c r="B341" s="89">
        <f ca="1">'Energía Transada'!D338</f>
        <v>5027.3863773420007</v>
      </c>
    </row>
    <row r="342" spans="1:2" s="81" customFormat="1" x14ac:dyDescent="0.2">
      <c r="A342" s="88">
        <v>330</v>
      </c>
      <c r="B342" s="89">
        <f ca="1">'Energía Transada'!D339</f>
        <v>7158.785116</v>
      </c>
    </row>
    <row r="343" spans="1:2" s="81" customFormat="1" x14ac:dyDescent="0.2">
      <c r="A343" s="88">
        <v>331</v>
      </c>
      <c r="B343" s="89">
        <f ca="1">'Energía Transada'!D340</f>
        <v>8670.9457729999995</v>
      </c>
    </row>
    <row r="344" spans="1:2" s="81" customFormat="1" x14ac:dyDescent="0.2">
      <c r="A344" s="88">
        <v>332</v>
      </c>
      <c r="B344" s="89">
        <f ca="1">'Energía Transada'!D341</f>
        <v>7275.3456510000005</v>
      </c>
    </row>
    <row r="345" spans="1:2" s="81" customFormat="1" x14ac:dyDescent="0.2">
      <c r="A345" s="88">
        <v>333</v>
      </c>
      <c r="B345" s="89">
        <f ca="1">'Energía Transada'!D342</f>
        <v>6511.8986727479996</v>
      </c>
    </row>
    <row r="346" spans="1:2" s="81" customFormat="1" x14ac:dyDescent="0.2">
      <c r="A346" s="88">
        <v>334</v>
      </c>
      <c r="B346" s="89">
        <f ca="1">'Energía Transada'!D343</f>
        <v>4453.1828907580002</v>
      </c>
    </row>
    <row r="347" spans="1:2" s="81" customFormat="1" x14ac:dyDescent="0.2">
      <c r="A347" s="88">
        <v>335</v>
      </c>
      <c r="B347" s="89">
        <f ca="1">'Energía Transada'!D344</f>
        <v>2144.2669453800004</v>
      </c>
    </row>
    <row r="348" spans="1:2" s="81" customFormat="1" x14ac:dyDescent="0.2">
      <c r="A348" s="88">
        <v>336</v>
      </c>
      <c r="B348" s="89">
        <f ca="1">'Energía Transada'!D345</f>
        <v>688.89873794699997</v>
      </c>
    </row>
    <row r="349" spans="1:2" s="81" customFormat="1" x14ac:dyDescent="0.2">
      <c r="A349" s="88">
        <v>337</v>
      </c>
      <c r="B349" s="89">
        <f ca="1">'Energía Transada'!D346</f>
        <v>1884.3942970090002</v>
      </c>
    </row>
    <row r="350" spans="1:2" s="81" customFormat="1" x14ac:dyDescent="0.2">
      <c r="A350" s="88">
        <v>338</v>
      </c>
      <c r="B350" s="89">
        <f ca="1">'Energía Transada'!D347</f>
        <v>3322.6570438040008</v>
      </c>
    </row>
    <row r="351" spans="1:2" s="81" customFormat="1" x14ac:dyDescent="0.2">
      <c r="A351" s="88">
        <v>339</v>
      </c>
      <c r="B351" s="89">
        <f ca="1">'Energía Transada'!D348</f>
        <v>3031.0039545940008</v>
      </c>
    </row>
    <row r="352" spans="1:2" s="81" customFormat="1" x14ac:dyDescent="0.2">
      <c r="A352" s="88">
        <v>340</v>
      </c>
      <c r="B352" s="89">
        <f ca="1">'Energía Transada'!D349</f>
        <v>3068.8584301550004</v>
      </c>
    </row>
    <row r="353" spans="1:2" s="81" customFormat="1" x14ac:dyDescent="0.2">
      <c r="A353" s="88">
        <v>341</v>
      </c>
      <c r="B353" s="89">
        <f ca="1">'Energía Transada'!D350</f>
        <v>3927.9077681620006</v>
      </c>
    </row>
    <row r="354" spans="1:2" s="81" customFormat="1" x14ac:dyDescent="0.2">
      <c r="A354" s="88">
        <v>342</v>
      </c>
      <c r="B354" s="89">
        <f ca="1">'Energía Transada'!D351</f>
        <v>5600.2699731230005</v>
      </c>
    </row>
    <row r="355" spans="1:2" s="81" customFormat="1" x14ac:dyDescent="0.2">
      <c r="A355" s="88">
        <v>343</v>
      </c>
      <c r="B355" s="89">
        <f ca="1">'Energía Transada'!D352</f>
        <v>5571.6443614440004</v>
      </c>
    </row>
    <row r="356" spans="1:2" s="81" customFormat="1" x14ac:dyDescent="0.2">
      <c r="A356" s="88">
        <v>344</v>
      </c>
      <c r="B356" s="89">
        <f ca="1">'Energía Transada'!D353</f>
        <v>5024.1529659300004</v>
      </c>
    </row>
    <row r="357" spans="1:2" s="81" customFormat="1" x14ac:dyDescent="0.2">
      <c r="A357" s="88">
        <v>345</v>
      </c>
      <c r="B357" s="89">
        <f ca="1">'Energía Transada'!D354</f>
        <v>2495.7137632210006</v>
      </c>
    </row>
    <row r="358" spans="1:2" s="81" customFormat="1" x14ac:dyDescent="0.2">
      <c r="A358" s="88">
        <v>346</v>
      </c>
      <c r="B358" s="89">
        <f ca="1">'Energía Transada'!D355</f>
        <v>2125.836606971</v>
      </c>
    </row>
    <row r="359" spans="1:2" s="81" customFormat="1" x14ac:dyDescent="0.2">
      <c r="A359" s="88">
        <v>347</v>
      </c>
      <c r="B359" s="89">
        <f ca="1">'Energía Transada'!D356</f>
        <v>4120.2586932430004</v>
      </c>
    </row>
    <row r="360" spans="1:2" s="81" customFormat="1" x14ac:dyDescent="0.2">
      <c r="A360" s="88">
        <v>348</v>
      </c>
      <c r="B360" s="89">
        <f ca="1">'Energía Transada'!D357</f>
        <v>2832.0755038729999</v>
      </c>
    </row>
    <row r="361" spans="1:2" s="81" customFormat="1" x14ac:dyDescent="0.2">
      <c r="A361" s="88">
        <v>349</v>
      </c>
      <c r="B361" s="89">
        <f ca="1">'Energía Transada'!D358</f>
        <v>1472.4548679890001</v>
      </c>
    </row>
    <row r="362" spans="1:2" s="81" customFormat="1" x14ac:dyDescent="0.2">
      <c r="A362" s="88">
        <v>350</v>
      </c>
      <c r="B362" s="89">
        <f ca="1">'Energía Transada'!D359</f>
        <v>2693.7799217420002</v>
      </c>
    </row>
    <row r="363" spans="1:2" s="81" customFormat="1" x14ac:dyDescent="0.2">
      <c r="A363" s="88">
        <v>351</v>
      </c>
      <c r="B363" s="89">
        <f ca="1">'Energía Transada'!D360</f>
        <v>1728.7052959400003</v>
      </c>
    </row>
    <row r="364" spans="1:2" s="81" customFormat="1" x14ac:dyDescent="0.2">
      <c r="A364" s="88">
        <v>352</v>
      </c>
      <c r="B364" s="89">
        <f ca="1">'Energía Transada'!D361</f>
        <v>1464.0172747059999</v>
      </c>
    </row>
    <row r="365" spans="1:2" s="81" customFormat="1" x14ac:dyDescent="0.2">
      <c r="A365" s="88">
        <v>353</v>
      </c>
      <c r="B365" s="89">
        <f ca="1">'Energía Transada'!D362</f>
        <v>2491.6367092679998</v>
      </c>
    </row>
    <row r="366" spans="1:2" s="81" customFormat="1" x14ac:dyDescent="0.2">
      <c r="A366" s="88">
        <v>354</v>
      </c>
      <c r="B366" s="89">
        <f ca="1">'Energía Transada'!D363</f>
        <v>3719.8780391290002</v>
      </c>
    </row>
    <row r="367" spans="1:2" s="81" customFormat="1" x14ac:dyDescent="0.2">
      <c r="A367" s="88">
        <v>355</v>
      </c>
      <c r="B367" s="89">
        <f ca="1">'Energía Transada'!D364</f>
        <v>2952.1053088940002</v>
      </c>
    </row>
    <row r="368" spans="1:2" s="81" customFormat="1" x14ac:dyDescent="0.2">
      <c r="A368" s="88">
        <v>356</v>
      </c>
      <c r="B368" s="89">
        <f ca="1">'Energía Transada'!D365</f>
        <v>2940.7975162930002</v>
      </c>
    </row>
    <row r="369" spans="1:2" s="81" customFormat="1" x14ac:dyDescent="0.2">
      <c r="A369" s="88">
        <v>357</v>
      </c>
      <c r="B369" s="89">
        <f ca="1">'Energía Transada'!D366</f>
        <v>3877.5543446850002</v>
      </c>
    </row>
    <row r="370" spans="1:2" s="81" customFormat="1" x14ac:dyDescent="0.2">
      <c r="A370" s="88">
        <v>358</v>
      </c>
      <c r="B370" s="89">
        <f ca="1">'Energía Transada'!D367</f>
        <v>2496.2100129540004</v>
      </c>
    </row>
    <row r="371" spans="1:2" s="81" customFormat="1" x14ac:dyDescent="0.2">
      <c r="A371" s="88">
        <v>359</v>
      </c>
      <c r="B371" s="89">
        <f ca="1">'Energía Transada'!D368</f>
        <v>1307.3570747860001</v>
      </c>
    </row>
    <row r="372" spans="1:2" s="81" customFormat="1" x14ac:dyDescent="0.2">
      <c r="A372" s="88">
        <v>360</v>
      </c>
      <c r="B372" s="89">
        <f ca="1">'Energía Transada'!D369</f>
        <v>718.04280118199995</v>
      </c>
    </row>
    <row r="373" spans="1:2" s="81" customFormat="1" x14ac:dyDescent="0.2">
      <c r="A373" s="88">
        <v>361</v>
      </c>
      <c r="B373" s="89">
        <f ca="1">'Energía Transada'!D370</f>
        <v>1312.6605795940002</v>
      </c>
    </row>
    <row r="374" spans="1:2" s="81" customFormat="1" x14ac:dyDescent="0.2">
      <c r="A374" s="88">
        <v>362</v>
      </c>
      <c r="B374" s="89">
        <f ca="1">'Energía Transada'!D371</f>
        <v>1923.4123928950003</v>
      </c>
    </row>
    <row r="375" spans="1:2" s="81" customFormat="1" x14ac:dyDescent="0.2">
      <c r="A375" s="88">
        <v>363</v>
      </c>
      <c r="B375" s="89">
        <f ca="1">'Energía Transada'!D372</f>
        <v>1235.225778045</v>
      </c>
    </row>
    <row r="376" spans="1:2" s="81" customFormat="1" x14ac:dyDescent="0.2">
      <c r="A376" s="88">
        <v>364</v>
      </c>
      <c r="B376" s="89">
        <f ca="1">'Energía Transada'!D373</f>
        <v>4061.4325727289997</v>
      </c>
    </row>
    <row r="377" spans="1:2" s="81" customFormat="1" x14ac:dyDescent="0.2">
      <c r="A377" s="88">
        <v>365</v>
      </c>
      <c r="B377" s="89">
        <f ca="1">'Energía Transada'!D374</f>
        <v>6224.2563069330008</v>
      </c>
    </row>
    <row r="378" spans="1:2" s="81" customFormat="1" x14ac:dyDescent="0.2">
      <c r="A378" s="88">
        <v>366</v>
      </c>
      <c r="B378" s="89">
        <f ca="1">'Energía Transada'!D375</f>
        <v>2280.2848052879999</v>
      </c>
    </row>
    <row r="379" spans="1:2" s="81" customFormat="1" x14ac:dyDescent="0.2">
      <c r="A379" s="88">
        <v>367</v>
      </c>
      <c r="B379" s="89">
        <f ca="1">'Energía Transada'!D376</f>
        <v>4393.6620204050005</v>
      </c>
    </row>
    <row r="380" spans="1:2" s="81" customFormat="1" x14ac:dyDescent="0.2">
      <c r="A380" s="88">
        <v>368</v>
      </c>
      <c r="B380" s="89">
        <f ca="1">'Energía Transada'!D377</f>
        <v>1835.1641165200001</v>
      </c>
    </row>
    <row r="381" spans="1:2" s="81" customFormat="1" x14ac:dyDescent="0.2">
      <c r="A381" s="88">
        <v>369</v>
      </c>
      <c r="B381" s="89">
        <f ca="1">'Energía Transada'!D378</f>
        <v>813.63151008300008</v>
      </c>
    </row>
    <row r="382" spans="1:2" s="81" customFormat="1" x14ac:dyDescent="0.2">
      <c r="A382" s="88">
        <v>370</v>
      </c>
      <c r="B382" s="89">
        <f ca="1">'Energía Transada'!D379</f>
        <v>766.65299432400002</v>
      </c>
    </row>
    <row r="383" spans="1:2" s="81" customFormat="1" x14ac:dyDescent="0.2">
      <c r="A383" s="88">
        <v>371</v>
      </c>
      <c r="B383" s="89">
        <f ca="1">'Energía Transada'!D380</f>
        <v>2337.6564910020006</v>
      </c>
    </row>
    <row r="384" spans="1:2" s="81" customFormat="1" x14ac:dyDescent="0.2">
      <c r="A384" s="88">
        <v>372</v>
      </c>
      <c r="B384" s="89">
        <f ca="1">'Energía Transada'!D381</f>
        <v>934.87677470600011</v>
      </c>
    </row>
    <row r="385" spans="1:2" s="81" customFormat="1" x14ac:dyDescent="0.2">
      <c r="A385" s="88">
        <v>373</v>
      </c>
      <c r="B385" s="89">
        <f ca="1">'Energía Transada'!D382</f>
        <v>890.22689516600019</v>
      </c>
    </row>
    <row r="386" spans="1:2" s="81" customFormat="1" x14ac:dyDescent="0.2">
      <c r="A386" s="88">
        <v>374</v>
      </c>
      <c r="B386" s="89">
        <f ca="1">'Energía Transada'!D383</f>
        <v>3403.0885343209998</v>
      </c>
    </row>
    <row r="387" spans="1:2" s="81" customFormat="1" x14ac:dyDescent="0.2">
      <c r="A387" s="88">
        <v>375</v>
      </c>
      <c r="B387" s="89">
        <f ca="1">'Energía Transada'!D384</f>
        <v>3288.8882920669998</v>
      </c>
    </row>
    <row r="388" spans="1:2" s="81" customFormat="1" x14ac:dyDescent="0.2">
      <c r="A388" s="88">
        <v>376</v>
      </c>
      <c r="B388" s="89">
        <f ca="1">'Energía Transada'!D385</f>
        <v>4931.0878681890008</v>
      </c>
    </row>
    <row r="389" spans="1:2" s="81" customFormat="1" x14ac:dyDescent="0.2">
      <c r="A389" s="88">
        <v>377</v>
      </c>
      <c r="B389" s="89">
        <f ca="1">'Energía Transada'!D386</f>
        <v>4378.3134499999996</v>
      </c>
    </row>
    <row r="390" spans="1:2" s="81" customFormat="1" x14ac:dyDescent="0.2">
      <c r="A390" s="88">
        <v>378</v>
      </c>
      <c r="B390" s="89">
        <f ca="1">'Energía Transada'!D387</f>
        <v>2864.292903045</v>
      </c>
    </row>
    <row r="391" spans="1:2" s="81" customFormat="1" x14ac:dyDescent="0.2">
      <c r="A391" s="88">
        <v>379</v>
      </c>
      <c r="B391" s="89">
        <f ca="1">'Energía Transada'!D388</f>
        <v>4848.1141816239997</v>
      </c>
    </row>
    <row r="392" spans="1:2" s="81" customFormat="1" x14ac:dyDescent="0.2">
      <c r="A392" s="88">
        <v>380</v>
      </c>
      <c r="B392" s="89">
        <f ca="1">'Energía Transada'!D389</f>
        <v>6374.4718799999991</v>
      </c>
    </row>
    <row r="393" spans="1:2" s="81" customFormat="1" x14ac:dyDescent="0.2">
      <c r="A393" s="88">
        <v>381</v>
      </c>
      <c r="B393" s="89">
        <f ca="1">'Energía Transada'!D390</f>
        <v>5924.2888961550007</v>
      </c>
    </row>
    <row r="394" spans="1:2" s="81" customFormat="1" x14ac:dyDescent="0.2">
      <c r="A394" s="88">
        <v>382</v>
      </c>
      <c r="B394" s="89">
        <f ca="1">'Energía Transada'!D391</f>
        <v>4893.4505566240005</v>
      </c>
    </row>
    <row r="395" spans="1:2" s="81" customFormat="1" x14ac:dyDescent="0.2">
      <c r="A395" s="88">
        <v>383</v>
      </c>
      <c r="B395" s="89">
        <f ca="1">'Energía Transada'!D392</f>
        <v>2270.0869587340003</v>
      </c>
    </row>
    <row r="396" spans="1:2" s="81" customFormat="1" x14ac:dyDescent="0.2">
      <c r="A396" s="88">
        <v>384</v>
      </c>
      <c r="B396" s="89">
        <f ca="1">'Energía Transada'!D393</f>
        <v>2989.5710450060005</v>
      </c>
    </row>
    <row r="397" spans="1:2" s="81" customFormat="1" x14ac:dyDescent="0.2">
      <c r="A397" s="88">
        <v>385</v>
      </c>
      <c r="B397" s="89">
        <f ca="1">'Energía Transada'!D394</f>
        <v>4184.5910443470002</v>
      </c>
    </row>
    <row r="398" spans="1:2" s="81" customFormat="1" x14ac:dyDescent="0.2">
      <c r="A398" s="88">
        <v>386</v>
      </c>
      <c r="B398" s="89">
        <f ca="1">'Energía Transada'!D395</f>
        <v>7509.7056160000011</v>
      </c>
    </row>
    <row r="399" spans="1:2" s="81" customFormat="1" x14ac:dyDescent="0.2">
      <c r="A399" s="88">
        <v>387</v>
      </c>
      <c r="B399" s="89">
        <f ca="1">'Energía Transada'!D396</f>
        <v>7510.6523100000013</v>
      </c>
    </row>
    <row r="400" spans="1:2" s="81" customFormat="1" x14ac:dyDescent="0.2">
      <c r="A400" s="88">
        <v>388</v>
      </c>
      <c r="B400" s="89">
        <f ca="1">'Energía Transada'!D397</f>
        <v>5849.1329190000006</v>
      </c>
    </row>
    <row r="401" spans="1:2" s="81" customFormat="1" x14ac:dyDescent="0.2">
      <c r="A401" s="88">
        <v>389</v>
      </c>
      <c r="B401" s="89">
        <f ca="1">'Energía Transada'!D398</f>
        <v>4687.9274360310001</v>
      </c>
    </row>
    <row r="402" spans="1:2" s="81" customFormat="1" x14ac:dyDescent="0.2">
      <c r="A402" s="88">
        <v>390</v>
      </c>
      <c r="B402" s="89">
        <f ca="1">'Energía Transada'!D399</f>
        <v>4905.0813027510003</v>
      </c>
    </row>
    <row r="403" spans="1:2" s="81" customFormat="1" x14ac:dyDescent="0.2">
      <c r="A403" s="88">
        <v>391</v>
      </c>
      <c r="B403" s="89">
        <f ca="1">'Energía Transada'!D400</f>
        <v>3366.1326527780002</v>
      </c>
    </row>
    <row r="404" spans="1:2" s="81" customFormat="1" x14ac:dyDescent="0.2">
      <c r="A404" s="88">
        <v>392</v>
      </c>
      <c r="B404" s="89">
        <f ca="1">'Energía Transada'!D401</f>
        <v>3202.0402011220003</v>
      </c>
    </row>
    <row r="405" spans="1:2" s="81" customFormat="1" x14ac:dyDescent="0.2">
      <c r="A405" s="88">
        <v>393</v>
      </c>
      <c r="B405" s="89">
        <f ca="1">'Energía Transada'!D402</f>
        <v>1673.1515271100002</v>
      </c>
    </row>
    <row r="406" spans="1:2" s="81" customFormat="1" x14ac:dyDescent="0.2">
      <c r="A406" s="88">
        <v>394</v>
      </c>
      <c r="B406" s="89">
        <f ca="1">'Energía Transada'!D403</f>
        <v>468.874623364</v>
      </c>
    </row>
    <row r="407" spans="1:2" s="81" customFormat="1" x14ac:dyDescent="0.2">
      <c r="A407" s="88">
        <v>395</v>
      </c>
      <c r="B407" s="89">
        <f ca="1">'Energía Transada'!D404</f>
        <v>380.18769822600001</v>
      </c>
    </row>
    <row r="408" spans="1:2" s="81" customFormat="1" x14ac:dyDescent="0.2">
      <c r="A408" s="88">
        <v>396</v>
      </c>
      <c r="B408" s="89">
        <f ca="1">'Energía Transada'!D405</f>
        <v>664.668579561</v>
      </c>
    </row>
    <row r="409" spans="1:2" s="81" customFormat="1" x14ac:dyDescent="0.2">
      <c r="A409" s="88">
        <v>397</v>
      </c>
      <c r="B409" s="89">
        <f ca="1">'Energía Transada'!D406</f>
        <v>1011.7142289660001</v>
      </c>
    </row>
    <row r="410" spans="1:2" s="81" customFormat="1" x14ac:dyDescent="0.2">
      <c r="A410" s="88">
        <v>398</v>
      </c>
      <c r="B410" s="89">
        <f ca="1">'Energía Transada'!D407</f>
        <v>893.934420456</v>
      </c>
    </row>
    <row r="411" spans="1:2" s="81" customFormat="1" x14ac:dyDescent="0.2">
      <c r="A411" s="88">
        <v>399</v>
      </c>
      <c r="B411" s="89">
        <f ca="1">'Energía Transada'!D408</f>
        <v>2009.5350232369999</v>
      </c>
    </row>
    <row r="412" spans="1:2" s="81" customFormat="1" x14ac:dyDescent="0.2">
      <c r="A412" s="88">
        <v>400</v>
      </c>
      <c r="B412" s="89">
        <f ca="1">'Energía Transada'!D409</f>
        <v>3063.5523275910004</v>
      </c>
    </row>
    <row r="413" spans="1:2" s="81" customFormat="1" x14ac:dyDescent="0.2">
      <c r="A413" s="88">
        <v>401</v>
      </c>
      <c r="B413" s="89">
        <f ca="1">'Energía Transada'!D410</f>
        <v>4523.7336757479998</v>
      </c>
    </row>
    <row r="414" spans="1:2" s="81" customFormat="1" x14ac:dyDescent="0.2">
      <c r="A414" s="88">
        <v>402</v>
      </c>
      <c r="B414" s="89">
        <f ca="1">'Energía Transada'!D411</f>
        <v>4405.3930292469995</v>
      </c>
    </row>
    <row r="415" spans="1:2" s="81" customFormat="1" x14ac:dyDescent="0.2">
      <c r="A415" s="88">
        <v>403</v>
      </c>
      <c r="B415" s="89">
        <f ca="1">'Energía Transada'!D412</f>
        <v>4130.2358364049996</v>
      </c>
    </row>
    <row r="416" spans="1:2" s="81" customFormat="1" x14ac:dyDescent="0.2">
      <c r="A416" s="88">
        <v>404</v>
      </c>
      <c r="B416" s="89">
        <f ca="1">'Energía Transada'!D413</f>
        <v>3147.322065972</v>
      </c>
    </row>
    <row r="417" spans="1:2" s="81" customFormat="1" x14ac:dyDescent="0.2">
      <c r="A417" s="88">
        <v>405</v>
      </c>
      <c r="B417" s="89">
        <f ca="1">'Energía Transada'!D414</f>
        <v>5189.7322148770008</v>
      </c>
    </row>
    <row r="418" spans="1:2" s="81" customFormat="1" x14ac:dyDescent="0.2">
      <c r="A418" s="88">
        <v>406</v>
      </c>
      <c r="B418" s="89">
        <f ca="1">'Energía Transada'!D415</f>
        <v>3147.0307387820003</v>
      </c>
    </row>
    <row r="419" spans="1:2" s="81" customFormat="1" x14ac:dyDescent="0.2">
      <c r="A419" s="88">
        <v>407</v>
      </c>
      <c r="B419" s="89">
        <f ca="1">'Energía Transada'!D416</f>
        <v>3775.4495693110007</v>
      </c>
    </row>
    <row r="420" spans="1:2" s="81" customFormat="1" x14ac:dyDescent="0.2">
      <c r="A420" s="88">
        <v>408</v>
      </c>
      <c r="B420" s="89">
        <f ca="1">'Energía Transada'!D417</f>
        <v>3992.7904672810005</v>
      </c>
    </row>
    <row r="421" spans="1:2" s="81" customFormat="1" x14ac:dyDescent="0.2">
      <c r="A421" s="88">
        <v>409</v>
      </c>
      <c r="B421" s="89">
        <f ca="1">'Energía Transada'!D418</f>
        <v>4732.413013622001</v>
      </c>
    </row>
    <row r="422" spans="1:2" s="81" customFormat="1" x14ac:dyDescent="0.2">
      <c r="A422" s="88">
        <v>410</v>
      </c>
      <c r="B422" s="89">
        <f ca="1">'Energía Transada'!D419</f>
        <v>4415.7817710999998</v>
      </c>
    </row>
    <row r="423" spans="1:2" s="81" customFormat="1" x14ac:dyDescent="0.2">
      <c r="A423" s="88">
        <v>411</v>
      </c>
      <c r="B423" s="89">
        <f ca="1">'Energía Transada'!D420</f>
        <v>8218.7444429999996</v>
      </c>
    </row>
    <row r="424" spans="1:2" s="81" customFormat="1" x14ac:dyDescent="0.2">
      <c r="A424" s="88">
        <v>412</v>
      </c>
      <c r="B424" s="89">
        <f ca="1">'Energía Transada'!D421</f>
        <v>11358.235777</v>
      </c>
    </row>
    <row r="425" spans="1:2" s="81" customFormat="1" x14ac:dyDescent="0.2">
      <c r="A425" s="88">
        <v>413</v>
      </c>
      <c r="B425" s="89">
        <f ca="1">'Energía Transada'!D422</f>
        <v>10632.838748</v>
      </c>
    </row>
    <row r="426" spans="1:2" s="81" customFormat="1" x14ac:dyDescent="0.2">
      <c r="A426" s="88">
        <v>414</v>
      </c>
      <c r="B426" s="89">
        <f ca="1">'Energía Transada'!D423</f>
        <v>7848.4220360000018</v>
      </c>
    </row>
    <row r="427" spans="1:2" s="81" customFormat="1" x14ac:dyDescent="0.2">
      <c r="A427" s="88">
        <v>415</v>
      </c>
      <c r="B427" s="89">
        <f ca="1">'Energía Transada'!D424</f>
        <v>3208.0763425480004</v>
      </c>
    </row>
    <row r="428" spans="1:2" s="81" customFormat="1" x14ac:dyDescent="0.2">
      <c r="A428" s="88">
        <v>416</v>
      </c>
      <c r="B428" s="89">
        <f ca="1">'Energía Transada'!D425</f>
        <v>1313.9694411060002</v>
      </c>
    </row>
    <row r="429" spans="1:2" s="81" customFormat="1" x14ac:dyDescent="0.2">
      <c r="A429" s="88">
        <v>417</v>
      </c>
      <c r="B429" s="89">
        <f ca="1">'Energía Transada'!D426</f>
        <v>137.72630010300003</v>
      </c>
    </row>
    <row r="430" spans="1:2" s="81" customFormat="1" x14ac:dyDescent="0.2">
      <c r="A430" s="88">
        <v>418</v>
      </c>
      <c r="B430" s="89">
        <f ca="1">'Energía Transada'!D427</f>
        <v>208.12968850800002</v>
      </c>
    </row>
    <row r="431" spans="1:2" s="81" customFormat="1" x14ac:dyDescent="0.2">
      <c r="A431" s="88">
        <v>419</v>
      </c>
      <c r="B431" s="89">
        <f ca="1">'Energía Transada'!D428</f>
        <v>790.09711792200005</v>
      </c>
    </row>
    <row r="432" spans="1:2" s="81" customFormat="1" x14ac:dyDescent="0.2">
      <c r="A432" s="88">
        <v>420</v>
      </c>
      <c r="B432" s="89">
        <f ca="1">'Energía Transada'!D429</f>
        <v>669.10535209700004</v>
      </c>
    </row>
    <row r="433" spans="1:2" s="81" customFormat="1" x14ac:dyDescent="0.2">
      <c r="A433" s="88">
        <v>421</v>
      </c>
      <c r="B433" s="89">
        <f ca="1">'Energía Transada'!D430</f>
        <v>635.69981764099998</v>
      </c>
    </row>
    <row r="434" spans="1:2" s="81" customFormat="1" x14ac:dyDescent="0.2">
      <c r="A434" s="88">
        <v>422</v>
      </c>
      <c r="B434" s="89">
        <f ca="1">'Energía Transada'!D431</f>
        <v>316.56450325499998</v>
      </c>
    </row>
    <row r="435" spans="1:2" s="81" customFormat="1" x14ac:dyDescent="0.2">
      <c r="A435" s="88">
        <v>423</v>
      </c>
      <c r="B435" s="89">
        <f ca="1">'Energía Transada'!D432</f>
        <v>803.34984879100011</v>
      </c>
    </row>
    <row r="436" spans="1:2" s="81" customFormat="1" x14ac:dyDescent="0.2">
      <c r="A436" s="88">
        <v>424</v>
      </c>
      <c r="B436" s="89">
        <f ca="1">'Energía Transada'!D433</f>
        <v>2336.0042395830001</v>
      </c>
    </row>
    <row r="437" spans="1:2" s="81" customFormat="1" x14ac:dyDescent="0.2">
      <c r="A437" s="88">
        <v>425</v>
      </c>
      <c r="B437" s="89">
        <f ca="1">'Energía Transada'!D434</f>
        <v>4529.9146689370009</v>
      </c>
    </row>
    <row r="438" spans="1:2" s="81" customFormat="1" x14ac:dyDescent="0.2">
      <c r="A438" s="88">
        <v>426</v>
      </c>
      <c r="B438" s="89">
        <f ca="1">'Energía Transada'!D435</f>
        <v>5842.1857574990008</v>
      </c>
    </row>
    <row r="439" spans="1:2" s="81" customFormat="1" x14ac:dyDescent="0.2">
      <c r="A439" s="88">
        <v>427</v>
      </c>
      <c r="B439" s="89">
        <f ca="1">'Energía Transada'!D436</f>
        <v>7404.5244280000006</v>
      </c>
    </row>
    <row r="440" spans="1:2" s="81" customFormat="1" x14ac:dyDescent="0.2">
      <c r="A440" s="88">
        <v>428</v>
      </c>
      <c r="B440" s="89">
        <f ca="1">'Energía Transada'!D437</f>
        <v>8064.4527390000003</v>
      </c>
    </row>
    <row r="441" spans="1:2" s="81" customFormat="1" x14ac:dyDescent="0.2">
      <c r="A441" s="88">
        <v>429</v>
      </c>
      <c r="B441" s="89">
        <f ca="1">'Energía Transada'!D438</f>
        <v>7600.8108819999998</v>
      </c>
    </row>
    <row r="442" spans="1:2" s="81" customFormat="1" x14ac:dyDescent="0.2">
      <c r="A442" s="88">
        <v>430</v>
      </c>
      <c r="B442" s="89">
        <f ca="1">'Energía Transada'!D439</f>
        <v>7505.5074710000008</v>
      </c>
    </row>
    <row r="443" spans="1:2" s="81" customFormat="1" x14ac:dyDescent="0.2">
      <c r="A443" s="88">
        <v>431</v>
      </c>
      <c r="B443" s="89">
        <f ca="1">'Energía Transada'!D440</f>
        <v>4847.5844545939999</v>
      </c>
    </row>
    <row r="444" spans="1:2" s="81" customFormat="1" x14ac:dyDescent="0.2">
      <c r="A444" s="88">
        <v>432</v>
      </c>
      <c r="B444" s="89">
        <f ca="1">'Energía Transada'!D441</f>
        <v>3688.3840546210008</v>
      </c>
    </row>
    <row r="445" spans="1:2" s="81" customFormat="1" x14ac:dyDescent="0.2">
      <c r="A445" s="88">
        <v>433</v>
      </c>
      <c r="B445" s="89">
        <f ca="1">'Energía Transada'!D442</f>
        <v>1033.0559946980002</v>
      </c>
    </row>
    <row r="446" spans="1:2" s="81" customFormat="1" x14ac:dyDescent="0.2">
      <c r="A446" s="88">
        <v>434</v>
      </c>
      <c r="B446" s="89">
        <f ca="1">'Energía Transada'!D443</f>
        <v>4041.0208927550002</v>
      </c>
    </row>
    <row r="447" spans="1:2" s="81" customFormat="1" x14ac:dyDescent="0.2">
      <c r="A447" s="88">
        <v>435</v>
      </c>
      <c r="B447" s="89">
        <f ca="1">'Energía Transada'!D444</f>
        <v>3664.5570526179999</v>
      </c>
    </row>
    <row r="448" spans="1:2" s="81" customFormat="1" x14ac:dyDescent="0.2">
      <c r="A448" s="88">
        <v>436</v>
      </c>
      <c r="B448" s="89">
        <f ca="1">'Energía Transada'!D445</f>
        <v>9745.8963789390018</v>
      </c>
    </row>
    <row r="449" spans="1:2" s="81" customFormat="1" x14ac:dyDescent="0.2">
      <c r="A449" s="88">
        <v>437</v>
      </c>
      <c r="B449" s="89">
        <f ca="1">'Energía Transada'!D446</f>
        <v>265.21022418799998</v>
      </c>
    </row>
    <row r="450" spans="1:2" s="81" customFormat="1" x14ac:dyDescent="0.2">
      <c r="A450" s="88">
        <v>438</v>
      </c>
      <c r="B450" s="89">
        <f ca="1">'Energía Transada'!D447</f>
        <v>2882.7009993320003</v>
      </c>
    </row>
    <row r="451" spans="1:2" s="81" customFormat="1" x14ac:dyDescent="0.2">
      <c r="A451" s="88">
        <v>439</v>
      </c>
      <c r="B451" s="89">
        <f ca="1">'Energía Transada'!D448</f>
        <v>5218.526242594</v>
      </c>
    </row>
    <row r="452" spans="1:2" s="81" customFormat="1" x14ac:dyDescent="0.2">
      <c r="A452" s="88">
        <v>440</v>
      </c>
      <c r="B452" s="89">
        <f ca="1">'Energía Transada'!D449</f>
        <v>2626.1264975960003</v>
      </c>
    </row>
    <row r="453" spans="1:2" s="81" customFormat="1" x14ac:dyDescent="0.2">
      <c r="A453" s="88">
        <v>441</v>
      </c>
      <c r="B453" s="89">
        <f ca="1">'Energía Transada'!D450</f>
        <v>892.21632658900012</v>
      </c>
    </row>
    <row r="454" spans="1:2" s="81" customFormat="1" x14ac:dyDescent="0.2">
      <c r="A454" s="88">
        <v>442</v>
      </c>
      <c r="B454" s="89">
        <f ca="1">'Energía Transada'!D451</f>
        <v>2506.4382520030003</v>
      </c>
    </row>
    <row r="455" spans="1:2" s="81" customFormat="1" x14ac:dyDescent="0.2">
      <c r="A455" s="88">
        <v>443</v>
      </c>
      <c r="B455" s="89">
        <f ca="1">'Energía Transada'!D452</f>
        <v>2409.9729557960004</v>
      </c>
    </row>
    <row r="456" spans="1:2" s="81" customFormat="1" x14ac:dyDescent="0.2">
      <c r="A456" s="88">
        <v>444</v>
      </c>
      <c r="B456" s="89">
        <f ca="1">'Energía Transada'!D453</f>
        <v>2023.2199958600002</v>
      </c>
    </row>
    <row r="457" spans="1:2" s="81" customFormat="1" x14ac:dyDescent="0.2">
      <c r="A457" s="88">
        <v>445</v>
      </c>
      <c r="B457" s="89">
        <f ca="1">'Energía Transada'!D454</f>
        <v>910.47526856299999</v>
      </c>
    </row>
    <row r="458" spans="1:2" s="81" customFormat="1" x14ac:dyDescent="0.2">
      <c r="A458" s="88">
        <v>446</v>
      </c>
      <c r="B458" s="89">
        <f ca="1">'Energía Transada'!D455</f>
        <v>1409.5895249730002</v>
      </c>
    </row>
    <row r="459" spans="1:2" s="81" customFormat="1" x14ac:dyDescent="0.2">
      <c r="A459" s="88">
        <v>447</v>
      </c>
      <c r="B459" s="89">
        <f ca="1">'Energía Transada'!D456</f>
        <v>2047.2348408120001</v>
      </c>
    </row>
    <row r="460" spans="1:2" s="81" customFormat="1" x14ac:dyDescent="0.2">
      <c r="A460" s="88">
        <v>448</v>
      </c>
      <c r="B460" s="89">
        <f ca="1">'Energía Transada'!D457</f>
        <v>2210.9441383540002</v>
      </c>
    </row>
    <row r="461" spans="1:2" s="81" customFormat="1" x14ac:dyDescent="0.2">
      <c r="A461" s="88">
        <v>449</v>
      </c>
      <c r="B461" s="89">
        <f ca="1">'Energía Transada'!D458</f>
        <v>1394.5904953260001</v>
      </c>
    </row>
    <row r="462" spans="1:2" s="81" customFormat="1" x14ac:dyDescent="0.2">
      <c r="A462" s="88">
        <v>450</v>
      </c>
      <c r="B462" s="89">
        <f ca="1">'Energía Transada'!D459</f>
        <v>405.06576278700004</v>
      </c>
    </row>
    <row r="463" spans="1:2" s="81" customFormat="1" x14ac:dyDescent="0.2">
      <c r="A463" s="88">
        <v>451</v>
      </c>
      <c r="B463" s="89">
        <f ca="1">'Energía Transada'!D460</f>
        <v>425.79991402899998</v>
      </c>
    </row>
    <row r="464" spans="1:2" s="81" customFormat="1" x14ac:dyDescent="0.2">
      <c r="A464" s="88">
        <v>452</v>
      </c>
      <c r="B464" s="89">
        <f ca="1">'Energía Transada'!D461</f>
        <v>782.31503894600007</v>
      </c>
    </row>
    <row r="465" spans="1:2" s="81" customFormat="1" x14ac:dyDescent="0.2">
      <c r="A465" s="88">
        <v>453</v>
      </c>
      <c r="B465" s="89">
        <f ca="1">'Energía Transada'!D462</f>
        <v>2082.9089086540002</v>
      </c>
    </row>
    <row r="466" spans="1:2" s="81" customFormat="1" x14ac:dyDescent="0.2">
      <c r="A466" s="88">
        <v>454</v>
      </c>
      <c r="B466" s="89">
        <f ca="1">'Energía Transada'!D463</f>
        <v>1838.4572142090003</v>
      </c>
    </row>
    <row r="467" spans="1:2" s="81" customFormat="1" x14ac:dyDescent="0.2">
      <c r="A467" s="88">
        <v>455</v>
      </c>
      <c r="B467" s="89">
        <f ca="1">'Energía Transada'!D464</f>
        <v>1598.1451444980003</v>
      </c>
    </row>
    <row r="468" spans="1:2" s="81" customFormat="1" x14ac:dyDescent="0.2">
      <c r="A468" s="88">
        <v>456</v>
      </c>
      <c r="B468" s="89">
        <f ca="1">'Energía Transada'!D465</f>
        <v>1288.7928592420001</v>
      </c>
    </row>
    <row r="469" spans="1:2" s="81" customFormat="1" x14ac:dyDescent="0.2">
      <c r="A469" s="88">
        <v>457</v>
      </c>
      <c r="B469" s="89">
        <f ca="1">'Energía Transada'!D466</f>
        <v>1587.4883895570001</v>
      </c>
    </row>
    <row r="470" spans="1:2" s="81" customFormat="1" x14ac:dyDescent="0.2">
      <c r="A470" s="88">
        <v>458</v>
      </c>
      <c r="B470" s="89">
        <f ca="1">'Energía Transada'!D467</f>
        <v>2762.4864360310003</v>
      </c>
    </row>
    <row r="471" spans="1:2" s="81" customFormat="1" x14ac:dyDescent="0.2">
      <c r="A471" s="88">
        <v>459</v>
      </c>
      <c r="B471" s="89">
        <f ca="1">'Energía Transada'!D468</f>
        <v>2213.1547112710005</v>
      </c>
    </row>
    <row r="472" spans="1:2" s="81" customFormat="1" x14ac:dyDescent="0.2">
      <c r="A472" s="88">
        <v>460</v>
      </c>
      <c r="B472" s="89">
        <f ca="1">'Energía Transada'!D469</f>
        <v>1919.0062482640001</v>
      </c>
    </row>
    <row r="473" spans="1:2" s="81" customFormat="1" x14ac:dyDescent="0.2">
      <c r="A473" s="88">
        <v>461</v>
      </c>
      <c r="B473" s="89">
        <f ca="1">'Energía Transada'!D470</f>
        <v>2561.4951865650005</v>
      </c>
    </row>
    <row r="474" spans="1:2" s="81" customFormat="1" x14ac:dyDescent="0.2">
      <c r="A474" s="88">
        <v>462</v>
      </c>
      <c r="B474" s="89">
        <f ca="1">'Energía Transada'!D471</f>
        <v>2499.6108319980003</v>
      </c>
    </row>
    <row r="475" spans="1:2" s="81" customFormat="1" x14ac:dyDescent="0.2">
      <c r="A475" s="88">
        <v>463</v>
      </c>
      <c r="B475" s="89">
        <f ca="1">'Energía Transada'!D472</f>
        <v>2950.5418120989998</v>
      </c>
    </row>
    <row r="476" spans="1:2" s="81" customFormat="1" x14ac:dyDescent="0.2">
      <c r="A476" s="88">
        <v>464</v>
      </c>
      <c r="B476" s="89">
        <f ca="1">'Energía Transada'!D473</f>
        <v>2898.1409485840004</v>
      </c>
    </row>
    <row r="477" spans="1:2" s="81" customFormat="1" x14ac:dyDescent="0.2">
      <c r="A477" s="88">
        <v>465</v>
      </c>
      <c r="B477" s="89">
        <f ca="1">'Energía Transada'!D474</f>
        <v>2382.9355104169999</v>
      </c>
    </row>
    <row r="478" spans="1:2" s="81" customFormat="1" x14ac:dyDescent="0.2">
      <c r="A478" s="88">
        <v>466</v>
      </c>
      <c r="B478" s="89">
        <f ca="1">'Energía Transada'!D475</f>
        <v>1610.6896486380003</v>
      </c>
    </row>
    <row r="479" spans="1:2" s="81" customFormat="1" x14ac:dyDescent="0.2">
      <c r="A479" s="88">
        <v>467</v>
      </c>
      <c r="B479" s="89">
        <f ca="1">'Energía Transada'!D476</f>
        <v>636.765944311</v>
      </c>
    </row>
    <row r="480" spans="1:2" s="81" customFormat="1" x14ac:dyDescent="0.2">
      <c r="A480" s="88">
        <v>468</v>
      </c>
      <c r="B480" s="89">
        <f ca="1">'Energía Transada'!D477</f>
        <v>124.58756419900001</v>
      </c>
    </row>
    <row r="481" spans="1:2" s="81" customFormat="1" x14ac:dyDescent="0.2">
      <c r="A481" s="88">
        <v>469</v>
      </c>
      <c r="B481" s="89">
        <f ca="1">'Energía Transada'!D478</f>
        <v>21.459120543000001</v>
      </c>
    </row>
    <row r="482" spans="1:2" s="81" customFormat="1" x14ac:dyDescent="0.2">
      <c r="A482" s="88">
        <v>470</v>
      </c>
      <c r="B482" s="89">
        <f ca="1">'Energía Transada'!D479</f>
        <v>71.695919246000017</v>
      </c>
    </row>
    <row r="483" spans="1:2" s="81" customFormat="1" x14ac:dyDescent="0.2">
      <c r="A483" s="88">
        <v>471</v>
      </c>
      <c r="B483" s="89">
        <f ca="1">'Energía Transada'!D480</f>
        <v>865.29909592000001</v>
      </c>
    </row>
    <row r="484" spans="1:2" s="81" customFormat="1" x14ac:dyDescent="0.2">
      <c r="A484" s="88">
        <v>472</v>
      </c>
      <c r="B484" s="89">
        <f ca="1">'Energía Transada'!D481</f>
        <v>4466.2254618100005</v>
      </c>
    </row>
    <row r="485" spans="1:2" s="81" customFormat="1" x14ac:dyDescent="0.2">
      <c r="A485" s="88">
        <v>473</v>
      </c>
      <c r="B485" s="89">
        <f ca="1">'Energía Transada'!D482</f>
        <v>3561.1140233970004</v>
      </c>
    </row>
    <row r="486" spans="1:2" s="81" customFormat="1" x14ac:dyDescent="0.2">
      <c r="A486" s="88">
        <v>474</v>
      </c>
      <c r="B486" s="89">
        <f ca="1">'Energía Transada'!D483</f>
        <v>838.69939636700008</v>
      </c>
    </row>
    <row r="487" spans="1:2" s="81" customFormat="1" x14ac:dyDescent="0.2">
      <c r="A487" s="88">
        <v>475</v>
      </c>
      <c r="B487" s="89">
        <f ca="1">'Energía Transada'!D484</f>
        <v>490.10581967900004</v>
      </c>
    </row>
    <row r="488" spans="1:2" s="81" customFormat="1" x14ac:dyDescent="0.2">
      <c r="A488" s="88">
        <v>476</v>
      </c>
      <c r="B488" s="89">
        <f ca="1">'Energía Transada'!D485</f>
        <v>103.365440213</v>
      </c>
    </row>
    <row r="489" spans="1:2" s="81" customFormat="1" x14ac:dyDescent="0.2">
      <c r="A489" s="88">
        <v>477</v>
      </c>
      <c r="B489" s="89">
        <f ca="1">'Energía Transada'!D486</f>
        <v>15.204332437</v>
      </c>
    </row>
    <row r="490" spans="1:2" s="81" customFormat="1" x14ac:dyDescent="0.2">
      <c r="A490" s="88">
        <v>478</v>
      </c>
      <c r="B490" s="89">
        <f ca="1">'Energía Transada'!D487</f>
        <v>17.662420880999999</v>
      </c>
    </row>
    <row r="491" spans="1:2" s="81" customFormat="1" x14ac:dyDescent="0.2">
      <c r="A491" s="88">
        <v>479</v>
      </c>
      <c r="B491" s="89">
        <f ca="1">'Energía Transada'!D488</f>
        <v>1366.0471563830001</v>
      </c>
    </row>
    <row r="492" spans="1:2" s="81" customFormat="1" x14ac:dyDescent="0.2">
      <c r="A492" s="88">
        <v>480</v>
      </c>
      <c r="B492" s="89">
        <f ca="1">'Energía Transada'!D489</f>
        <v>3548.9035516829995</v>
      </c>
    </row>
    <row r="493" spans="1:2" s="81" customFormat="1" x14ac:dyDescent="0.2">
      <c r="A493" s="88">
        <v>481</v>
      </c>
      <c r="B493" s="89">
        <f ca="1">'Energía Transada'!D490</f>
        <v>6014.6584680000014</v>
      </c>
    </row>
    <row r="494" spans="1:2" s="81" customFormat="1" x14ac:dyDescent="0.2">
      <c r="A494" s="88">
        <v>482</v>
      </c>
      <c r="B494" s="89">
        <f ca="1">'Energía Transada'!D491</f>
        <v>8054.5579380000008</v>
      </c>
    </row>
    <row r="495" spans="1:2" s="81" customFormat="1" x14ac:dyDescent="0.2">
      <c r="A495" s="88">
        <v>483</v>
      </c>
      <c r="B495" s="89">
        <f ca="1">'Energía Transada'!D492</f>
        <v>7699.751843</v>
      </c>
    </row>
    <row r="496" spans="1:2" s="81" customFormat="1" x14ac:dyDescent="0.2">
      <c r="A496" s="88">
        <v>484</v>
      </c>
      <c r="B496" s="89">
        <f ca="1">'Energía Transada'!D493</f>
        <v>9975.1098912500001</v>
      </c>
    </row>
    <row r="497" spans="1:2" s="81" customFormat="1" x14ac:dyDescent="0.2">
      <c r="A497" s="88">
        <v>485</v>
      </c>
      <c r="B497" s="89">
        <f ca="1">'Energía Transada'!D494</f>
        <v>8414.1870120000003</v>
      </c>
    </row>
    <row r="498" spans="1:2" s="81" customFormat="1" x14ac:dyDescent="0.2">
      <c r="A498" s="88">
        <v>486</v>
      </c>
      <c r="B498" s="89">
        <f ca="1">'Energía Transada'!D495</f>
        <v>4738.8133788730001</v>
      </c>
    </row>
    <row r="499" spans="1:2" s="81" customFormat="1" x14ac:dyDescent="0.2">
      <c r="A499" s="88">
        <v>487</v>
      </c>
      <c r="B499" s="89">
        <f ca="1">'Energía Transada'!D496</f>
        <v>4814.4783532789997</v>
      </c>
    </row>
    <row r="500" spans="1:2" s="81" customFormat="1" x14ac:dyDescent="0.2">
      <c r="A500" s="88">
        <v>488</v>
      </c>
      <c r="B500" s="89">
        <f ca="1">'Energía Transada'!D497</f>
        <v>4235.7179547270007</v>
      </c>
    </row>
    <row r="501" spans="1:2" s="81" customFormat="1" x14ac:dyDescent="0.2">
      <c r="A501" s="88">
        <v>489</v>
      </c>
      <c r="B501" s="89">
        <f ca="1">'Energía Transada'!D498</f>
        <v>3383.1229481840001</v>
      </c>
    </row>
    <row r="502" spans="1:2" s="81" customFormat="1" x14ac:dyDescent="0.2">
      <c r="A502" s="88">
        <v>490</v>
      </c>
      <c r="B502" s="89">
        <f ca="1">'Energía Transada'!D499</f>
        <v>2912.4161410260003</v>
      </c>
    </row>
    <row r="503" spans="1:2" s="81" customFormat="1" x14ac:dyDescent="0.2">
      <c r="A503" s="88">
        <v>491</v>
      </c>
      <c r="B503" s="89">
        <f ca="1">'Energía Transada'!D500</f>
        <v>3195.5638544340004</v>
      </c>
    </row>
    <row r="504" spans="1:2" s="81" customFormat="1" x14ac:dyDescent="0.2">
      <c r="A504" s="88">
        <v>492</v>
      </c>
      <c r="B504" s="89">
        <f ca="1">'Energía Transada'!D501</f>
        <v>2014.1395962870001</v>
      </c>
    </row>
    <row r="505" spans="1:2" s="81" customFormat="1" x14ac:dyDescent="0.2">
      <c r="A505" s="88">
        <v>493</v>
      </c>
      <c r="B505" s="89">
        <f ca="1">'Energía Transada'!D502</f>
        <v>1342.8127447909999</v>
      </c>
    </row>
    <row r="506" spans="1:2" s="81" customFormat="1" x14ac:dyDescent="0.2">
      <c r="A506" s="88">
        <v>494</v>
      </c>
      <c r="B506" s="89">
        <f ca="1">'Energía Transada'!D503</f>
        <v>789.79790037400016</v>
      </c>
    </row>
    <row r="507" spans="1:2" s="81" customFormat="1" x14ac:dyDescent="0.2">
      <c r="A507" s="88">
        <v>495</v>
      </c>
      <c r="B507" s="89">
        <f ca="1">'Energía Transada'!D504</f>
        <v>226.17149654400001</v>
      </c>
    </row>
    <row r="508" spans="1:2" s="81" customFormat="1" x14ac:dyDescent="0.2">
      <c r="A508" s="88">
        <v>496</v>
      </c>
      <c r="B508" s="89">
        <f ca="1">'Energía Transada'!D505</f>
        <v>730.56515231000014</v>
      </c>
    </row>
    <row r="509" spans="1:2" s="81" customFormat="1" x14ac:dyDescent="0.2">
      <c r="A509" s="88">
        <v>497</v>
      </c>
      <c r="B509" s="89">
        <f ca="1">'Energía Transada'!D506</f>
        <v>135.69506132700002</v>
      </c>
    </row>
    <row r="510" spans="1:2" s="81" customFormat="1" x14ac:dyDescent="0.2">
      <c r="A510" s="88">
        <v>498</v>
      </c>
      <c r="B510" s="89">
        <f ca="1">'Energía Transada'!D507</f>
        <v>552.01404029800005</v>
      </c>
    </row>
    <row r="511" spans="1:2" s="81" customFormat="1" x14ac:dyDescent="0.2">
      <c r="A511" s="88">
        <v>499</v>
      </c>
      <c r="B511" s="89">
        <f ca="1">'Energía Transada'!D508</f>
        <v>1914.663064503</v>
      </c>
    </row>
    <row r="512" spans="1:2" s="81" customFormat="1" x14ac:dyDescent="0.2">
      <c r="A512" s="88">
        <v>500</v>
      </c>
      <c r="B512" s="89">
        <f ca="1">'Energía Transada'!D509</f>
        <v>2383.6846745460002</v>
      </c>
    </row>
    <row r="513" spans="1:2" s="81" customFormat="1" x14ac:dyDescent="0.2">
      <c r="A513" s="88">
        <v>501</v>
      </c>
      <c r="B513" s="89">
        <f ca="1">'Energía Transada'!D510</f>
        <v>1480.1455053420002</v>
      </c>
    </row>
    <row r="514" spans="1:2" s="81" customFormat="1" x14ac:dyDescent="0.2">
      <c r="A514" s="88">
        <v>502</v>
      </c>
      <c r="B514" s="89">
        <f ca="1">'Energía Transada'!D511</f>
        <v>1709.1876107109999</v>
      </c>
    </row>
    <row r="515" spans="1:2" s="81" customFormat="1" x14ac:dyDescent="0.2">
      <c r="A515" s="88">
        <v>503</v>
      </c>
      <c r="B515" s="89">
        <f ca="1">'Energía Transada'!D512</f>
        <v>1473.4686683360001</v>
      </c>
    </row>
    <row r="516" spans="1:2" s="81" customFormat="1" x14ac:dyDescent="0.2">
      <c r="A516" s="88">
        <v>504</v>
      </c>
      <c r="B516" s="89">
        <f ca="1">'Energía Transada'!D513</f>
        <v>5705.384072066001</v>
      </c>
    </row>
    <row r="517" spans="1:2" s="81" customFormat="1" x14ac:dyDescent="0.2">
      <c r="A517" s="88">
        <v>505</v>
      </c>
      <c r="B517" s="89">
        <f ca="1">'Energía Transada'!D514</f>
        <v>8478.8077219999996</v>
      </c>
    </row>
    <row r="518" spans="1:2" s="81" customFormat="1" x14ac:dyDescent="0.2">
      <c r="A518" s="88">
        <v>506</v>
      </c>
      <c r="B518" s="89">
        <f ca="1">'Energía Transada'!D515</f>
        <v>8721.9197519999998</v>
      </c>
    </row>
    <row r="519" spans="1:2" s="81" customFormat="1" x14ac:dyDescent="0.2">
      <c r="A519" s="88">
        <v>507</v>
      </c>
      <c r="B519" s="89">
        <f ca="1">'Energía Transada'!D516</f>
        <v>13148.562343000001</v>
      </c>
    </row>
    <row r="520" spans="1:2" s="81" customFormat="1" x14ac:dyDescent="0.2">
      <c r="A520" s="88">
        <v>508</v>
      </c>
      <c r="B520" s="89">
        <f ca="1">'Energía Transada'!D517</f>
        <v>14293.617530500002</v>
      </c>
    </row>
    <row r="521" spans="1:2" s="81" customFormat="1" x14ac:dyDescent="0.2">
      <c r="A521" s="88">
        <v>509</v>
      </c>
      <c r="B521" s="89">
        <f ca="1">'Energía Transada'!D518</f>
        <v>15600.607001000004</v>
      </c>
    </row>
    <row r="522" spans="1:2" s="81" customFormat="1" x14ac:dyDescent="0.2">
      <c r="A522" s="88">
        <v>510</v>
      </c>
      <c r="B522" s="89">
        <f ca="1">'Energía Transada'!D519</f>
        <v>15323.156632</v>
      </c>
    </row>
    <row r="523" spans="1:2" s="81" customFormat="1" x14ac:dyDescent="0.2">
      <c r="A523" s="88">
        <v>511</v>
      </c>
      <c r="B523" s="89">
        <f ca="1">'Energía Transada'!D520</f>
        <v>14641.611032999999</v>
      </c>
    </row>
    <row r="524" spans="1:2" s="81" customFormat="1" x14ac:dyDescent="0.2">
      <c r="A524" s="88">
        <v>512</v>
      </c>
      <c r="B524" s="89">
        <f ca="1">'Energía Transada'!D521</f>
        <v>15270.650892000001</v>
      </c>
    </row>
    <row r="525" spans="1:2" s="81" customFormat="1" x14ac:dyDescent="0.2">
      <c r="A525" s="88">
        <v>513</v>
      </c>
      <c r="B525" s="89">
        <f ca="1">'Energía Transada'!D522</f>
        <v>14155.0387125</v>
      </c>
    </row>
    <row r="526" spans="1:2" s="81" customFormat="1" x14ac:dyDescent="0.2">
      <c r="A526" s="88">
        <v>514</v>
      </c>
      <c r="B526" s="89">
        <f ca="1">'Energía Transada'!D523</f>
        <v>11675.684566</v>
      </c>
    </row>
    <row r="527" spans="1:2" s="81" customFormat="1" x14ac:dyDescent="0.2">
      <c r="A527" s="88">
        <v>515</v>
      </c>
      <c r="B527" s="89">
        <f ca="1">'Energía Transada'!D524</f>
        <v>9055.2636370000018</v>
      </c>
    </row>
    <row r="528" spans="1:2" s="81" customFormat="1" x14ac:dyDescent="0.2">
      <c r="A528" s="88">
        <v>516</v>
      </c>
      <c r="B528" s="89">
        <f ca="1">'Energía Transada'!D525</f>
        <v>13307.6233605</v>
      </c>
    </row>
    <row r="529" spans="1:2" s="81" customFormat="1" x14ac:dyDescent="0.2">
      <c r="A529" s="88">
        <v>517</v>
      </c>
      <c r="B529" s="89">
        <f ca="1">'Energía Transada'!D526</f>
        <v>9937.9696080000012</v>
      </c>
    </row>
    <row r="530" spans="1:2" s="81" customFormat="1" x14ac:dyDescent="0.2">
      <c r="A530" s="88">
        <v>518</v>
      </c>
      <c r="B530" s="89">
        <f ca="1">'Energía Transada'!D527</f>
        <v>11989.594491</v>
      </c>
    </row>
    <row r="531" spans="1:2" s="81" customFormat="1" x14ac:dyDescent="0.2">
      <c r="A531" s="88">
        <v>519</v>
      </c>
      <c r="B531" s="89">
        <f ca="1">'Energía Transada'!D528</f>
        <v>11026.961638000001</v>
      </c>
    </row>
    <row r="532" spans="1:2" s="81" customFormat="1" x14ac:dyDescent="0.2">
      <c r="A532" s="88">
        <v>520</v>
      </c>
      <c r="B532" s="89">
        <f ca="1">'Energía Transada'!D529</f>
        <v>9910.8959950000008</v>
      </c>
    </row>
    <row r="533" spans="1:2" s="81" customFormat="1" x14ac:dyDescent="0.2">
      <c r="A533" s="88">
        <v>521</v>
      </c>
      <c r="B533" s="89">
        <f ca="1">'Energía Transada'!D530</f>
        <v>9999.2633230000029</v>
      </c>
    </row>
    <row r="534" spans="1:2" s="81" customFormat="1" x14ac:dyDescent="0.2">
      <c r="A534" s="88">
        <v>522</v>
      </c>
      <c r="B534" s="89">
        <f ca="1">'Energía Transada'!D531</f>
        <v>8479.9738660000003</v>
      </c>
    </row>
    <row r="535" spans="1:2" s="81" customFormat="1" x14ac:dyDescent="0.2">
      <c r="A535" s="88">
        <v>523</v>
      </c>
      <c r="B535" s="89">
        <f ca="1">'Energía Transada'!D532</f>
        <v>8578.4369580000002</v>
      </c>
    </row>
    <row r="536" spans="1:2" s="81" customFormat="1" x14ac:dyDescent="0.2">
      <c r="A536" s="88">
        <v>524</v>
      </c>
      <c r="B536" s="89">
        <f ca="1">'Energía Transada'!D533</f>
        <v>13204.720562250001</v>
      </c>
    </row>
    <row r="537" spans="1:2" s="81" customFormat="1" x14ac:dyDescent="0.2">
      <c r="A537" s="88">
        <v>525</v>
      </c>
      <c r="B537" s="89">
        <f ca="1">'Energía Transada'!D534</f>
        <v>14537.905480000001</v>
      </c>
    </row>
    <row r="538" spans="1:2" s="81" customFormat="1" x14ac:dyDescent="0.2">
      <c r="A538" s="88">
        <v>526</v>
      </c>
      <c r="B538" s="89">
        <f ca="1">'Energía Transada'!D535</f>
        <v>15625.885912000002</v>
      </c>
    </row>
    <row r="539" spans="1:2" s="81" customFormat="1" x14ac:dyDescent="0.2">
      <c r="A539" s="88">
        <v>527</v>
      </c>
      <c r="B539" s="89">
        <f ca="1">'Energía Transada'!D536</f>
        <v>15807.393838250002</v>
      </c>
    </row>
    <row r="540" spans="1:2" s="81" customFormat="1" x14ac:dyDescent="0.2">
      <c r="A540" s="88">
        <v>528</v>
      </c>
      <c r="B540" s="89">
        <f ca="1">'Energía Transada'!D537</f>
        <v>15503.807339999999</v>
      </c>
    </row>
    <row r="541" spans="1:2" s="81" customFormat="1" x14ac:dyDescent="0.2">
      <c r="A541" s="88">
        <v>529</v>
      </c>
      <c r="B541" s="89">
        <f ca="1">'Energía Transada'!D538</f>
        <v>16123.614073000001</v>
      </c>
    </row>
    <row r="542" spans="1:2" s="81" customFormat="1" x14ac:dyDescent="0.2">
      <c r="A542" s="88">
        <v>530</v>
      </c>
      <c r="B542" s="89">
        <f ca="1">'Energía Transada'!D539</f>
        <v>16128.445298000002</v>
      </c>
    </row>
    <row r="543" spans="1:2" s="81" customFormat="1" x14ac:dyDescent="0.2">
      <c r="A543" s="88">
        <v>531</v>
      </c>
      <c r="B543" s="89">
        <f ca="1">'Energía Transada'!D540</f>
        <v>14944.495258000001</v>
      </c>
    </row>
    <row r="544" spans="1:2" s="81" customFormat="1" x14ac:dyDescent="0.2">
      <c r="A544" s="88">
        <v>532</v>
      </c>
      <c r="B544" s="89">
        <f ca="1">'Energía Transada'!D541</f>
        <v>13783.486787000002</v>
      </c>
    </row>
    <row r="545" spans="1:2" s="81" customFormat="1" x14ac:dyDescent="0.2">
      <c r="A545" s="88">
        <v>533</v>
      </c>
      <c r="B545" s="89">
        <f ca="1">'Energía Transada'!D542</f>
        <v>9932.531637</v>
      </c>
    </row>
    <row r="546" spans="1:2" s="81" customFormat="1" x14ac:dyDescent="0.2">
      <c r="A546" s="88">
        <v>534</v>
      </c>
      <c r="B546" s="89">
        <f ca="1">'Energía Transada'!D543</f>
        <v>6878.0296969999999</v>
      </c>
    </row>
    <row r="547" spans="1:2" s="81" customFormat="1" x14ac:dyDescent="0.2">
      <c r="A547" s="88">
        <v>535</v>
      </c>
      <c r="B547" s="89">
        <f ca="1">'Energía Transada'!D544</f>
        <v>5766.5469503109998</v>
      </c>
    </row>
    <row r="548" spans="1:2" s="81" customFormat="1" x14ac:dyDescent="0.2">
      <c r="A548" s="88">
        <v>536</v>
      </c>
      <c r="B548" s="89">
        <f ca="1">'Energía Transada'!D545</f>
        <v>4850.7696539050003</v>
      </c>
    </row>
    <row r="549" spans="1:2" s="81" customFormat="1" x14ac:dyDescent="0.2">
      <c r="A549" s="88">
        <v>537</v>
      </c>
      <c r="B549" s="89">
        <f ca="1">'Energía Transada'!D546</f>
        <v>2445.7392079330002</v>
      </c>
    </row>
    <row r="550" spans="1:2" s="81" customFormat="1" x14ac:dyDescent="0.2">
      <c r="A550" s="88">
        <v>538</v>
      </c>
      <c r="B550" s="89">
        <f ca="1">'Energía Transada'!D547</f>
        <v>1736.9714764290002</v>
      </c>
    </row>
    <row r="551" spans="1:2" s="81" customFormat="1" x14ac:dyDescent="0.2">
      <c r="A551" s="88">
        <v>539</v>
      </c>
      <c r="B551" s="89">
        <f ca="1">'Energía Transada'!D548</f>
        <v>994.85644638100007</v>
      </c>
    </row>
    <row r="552" spans="1:2" s="81" customFormat="1" x14ac:dyDescent="0.2">
      <c r="A552" s="88">
        <v>540</v>
      </c>
      <c r="B552" s="89">
        <f ca="1">'Energía Transada'!D549</f>
        <v>1375.7072391160002</v>
      </c>
    </row>
    <row r="553" spans="1:2" s="81" customFormat="1" x14ac:dyDescent="0.2">
      <c r="A553" s="88">
        <v>541</v>
      </c>
      <c r="B553" s="89">
        <f ca="1">'Energía Transada'!D550</f>
        <v>3020.5674484510005</v>
      </c>
    </row>
    <row r="554" spans="1:2" s="81" customFormat="1" x14ac:dyDescent="0.2">
      <c r="A554" s="88">
        <v>542</v>
      </c>
      <c r="B554" s="89">
        <f ca="1">'Energía Transada'!D551</f>
        <v>5136.6524801270007</v>
      </c>
    </row>
    <row r="555" spans="1:2" s="81" customFormat="1" x14ac:dyDescent="0.2">
      <c r="A555" s="88">
        <v>543</v>
      </c>
      <c r="B555" s="89">
        <f ca="1">'Energía Transada'!D552</f>
        <v>6660.0514750000002</v>
      </c>
    </row>
    <row r="556" spans="1:2" s="81" customFormat="1" x14ac:dyDescent="0.2">
      <c r="A556" s="88">
        <v>544</v>
      </c>
      <c r="B556" s="89">
        <f ca="1">'Energía Transada'!D553</f>
        <v>8699.0301527500014</v>
      </c>
    </row>
    <row r="557" spans="1:2" s="81" customFormat="1" x14ac:dyDescent="0.2">
      <c r="A557" s="88">
        <v>545</v>
      </c>
      <c r="B557" s="89">
        <f ca="1">'Energía Transada'!D554</f>
        <v>5633.3193956900004</v>
      </c>
    </row>
    <row r="558" spans="1:2" s="81" customFormat="1" x14ac:dyDescent="0.2">
      <c r="A558" s="88">
        <v>546</v>
      </c>
      <c r="B558" s="89">
        <f ca="1">'Energía Transada'!D555</f>
        <v>2510.3237612180005</v>
      </c>
    </row>
    <row r="559" spans="1:2" s="81" customFormat="1" x14ac:dyDescent="0.2">
      <c r="A559" s="88">
        <v>547</v>
      </c>
      <c r="B559" s="89">
        <f ca="1">'Energía Transada'!D556</f>
        <v>1409.891567308</v>
      </c>
    </row>
    <row r="560" spans="1:2" s="81" customFormat="1" x14ac:dyDescent="0.2">
      <c r="A560" s="88">
        <v>548</v>
      </c>
      <c r="B560" s="89">
        <f ca="1">'Energía Transada'!D557</f>
        <v>1688.533256277</v>
      </c>
    </row>
    <row r="561" spans="1:2" s="81" customFormat="1" x14ac:dyDescent="0.2">
      <c r="A561" s="88">
        <v>549</v>
      </c>
      <c r="B561" s="89">
        <f ca="1">'Energía Transada'!D558</f>
        <v>1210.2304965940002</v>
      </c>
    </row>
    <row r="562" spans="1:2" s="81" customFormat="1" x14ac:dyDescent="0.2">
      <c r="A562" s="88">
        <v>550</v>
      </c>
      <c r="B562" s="89">
        <f ca="1">'Energía Transada'!D559</f>
        <v>443.07733156400002</v>
      </c>
    </row>
    <row r="563" spans="1:2" s="81" customFormat="1" x14ac:dyDescent="0.2">
      <c r="A563" s="88">
        <v>551</v>
      </c>
      <c r="B563" s="89">
        <f ca="1">'Energía Transada'!D560</f>
        <v>856.48928271900013</v>
      </c>
    </row>
    <row r="564" spans="1:2" s="81" customFormat="1" x14ac:dyDescent="0.2">
      <c r="A564" s="88">
        <v>552</v>
      </c>
      <c r="B564" s="89">
        <f ca="1">'Energía Transada'!D561</f>
        <v>301.82855106600005</v>
      </c>
    </row>
    <row r="565" spans="1:2" s="81" customFormat="1" x14ac:dyDescent="0.2">
      <c r="A565" s="88">
        <v>553</v>
      </c>
      <c r="B565" s="89">
        <f ca="1">'Energía Transada'!D562</f>
        <v>239.55288948500004</v>
      </c>
    </row>
    <row r="566" spans="1:2" s="81" customFormat="1" x14ac:dyDescent="0.2">
      <c r="A566" s="88">
        <v>554</v>
      </c>
      <c r="B566" s="89">
        <f ca="1">'Energía Transada'!D563</f>
        <v>13.835461192000002</v>
      </c>
    </row>
    <row r="567" spans="1:2" s="81" customFormat="1" x14ac:dyDescent="0.2">
      <c r="A567" s="88">
        <v>555</v>
      </c>
      <c r="B567" s="89">
        <f ca="1">'Energía Transada'!D564</f>
        <v>0</v>
      </c>
    </row>
    <row r="568" spans="1:2" s="81" customFormat="1" x14ac:dyDescent="0.2">
      <c r="A568" s="88">
        <v>556</v>
      </c>
      <c r="B568" s="89">
        <f ca="1">'Energía Transada'!D565</f>
        <v>0</v>
      </c>
    </row>
    <row r="569" spans="1:2" s="81" customFormat="1" x14ac:dyDescent="0.2">
      <c r="A569" s="88">
        <v>557</v>
      </c>
      <c r="B569" s="89">
        <f ca="1">'Energía Transada'!D566</f>
        <v>283.39614277800001</v>
      </c>
    </row>
    <row r="570" spans="1:2" s="81" customFormat="1" x14ac:dyDescent="0.2">
      <c r="A570" s="88">
        <v>558</v>
      </c>
      <c r="B570" s="89">
        <f ca="1">'Energía Transada'!D567</f>
        <v>261.97049873399999</v>
      </c>
    </row>
    <row r="571" spans="1:2" s="81" customFormat="1" x14ac:dyDescent="0.2">
      <c r="A571" s="88">
        <v>559</v>
      </c>
      <c r="B571" s="89">
        <f ca="1">'Energía Transada'!D568</f>
        <v>135.14257813</v>
      </c>
    </row>
    <row r="572" spans="1:2" s="81" customFormat="1" x14ac:dyDescent="0.2">
      <c r="A572" s="88">
        <v>560</v>
      </c>
      <c r="B572" s="89">
        <f ca="1">'Energía Transada'!D569</f>
        <v>12.572133693000001</v>
      </c>
    </row>
    <row r="573" spans="1:2" s="81" customFormat="1" x14ac:dyDescent="0.2">
      <c r="A573" s="88">
        <v>561</v>
      </c>
      <c r="B573" s="89">
        <f ca="1">'Energía Transada'!D570</f>
        <v>0</v>
      </c>
    </row>
    <row r="574" spans="1:2" s="81" customFormat="1" x14ac:dyDescent="0.2">
      <c r="A574" s="88">
        <v>562</v>
      </c>
      <c r="B574" s="89">
        <f ca="1">'Energía Transada'!D571</f>
        <v>0</v>
      </c>
    </row>
    <row r="575" spans="1:2" s="81" customFormat="1" x14ac:dyDescent="0.2">
      <c r="A575" s="88">
        <v>563</v>
      </c>
      <c r="B575" s="89">
        <f ca="1">'Energía Transada'!D572</f>
        <v>0</v>
      </c>
    </row>
    <row r="576" spans="1:2" s="81" customFormat="1" x14ac:dyDescent="0.2">
      <c r="A576" s="88">
        <v>564</v>
      </c>
      <c r="B576" s="89">
        <f ca="1">'Energía Transada'!D573</f>
        <v>0</v>
      </c>
    </row>
    <row r="577" spans="1:2" s="81" customFormat="1" x14ac:dyDescent="0.2">
      <c r="A577" s="88">
        <v>565</v>
      </c>
      <c r="B577" s="89">
        <f ca="1">'Energía Transada'!D574</f>
        <v>0</v>
      </c>
    </row>
    <row r="578" spans="1:2" s="81" customFormat="1" x14ac:dyDescent="0.2">
      <c r="A578" s="88">
        <v>566</v>
      </c>
      <c r="B578" s="89">
        <f ca="1">'Energía Transada'!D575</f>
        <v>0</v>
      </c>
    </row>
    <row r="579" spans="1:2" s="81" customFormat="1" x14ac:dyDescent="0.2">
      <c r="A579" s="88">
        <v>567</v>
      </c>
      <c r="B579" s="89">
        <f ca="1">'Energía Transada'!D576</f>
        <v>0</v>
      </c>
    </row>
    <row r="580" spans="1:2" s="81" customFormat="1" x14ac:dyDescent="0.2">
      <c r="A580" s="88">
        <v>568</v>
      </c>
      <c r="B580" s="89">
        <f ca="1">'Energía Transada'!D577</f>
        <v>0</v>
      </c>
    </row>
    <row r="581" spans="1:2" s="81" customFormat="1" x14ac:dyDescent="0.2">
      <c r="A581" s="88">
        <v>569</v>
      </c>
      <c r="B581" s="89">
        <f ca="1">'Energía Transada'!D578</f>
        <v>0</v>
      </c>
    </row>
    <row r="582" spans="1:2" s="81" customFormat="1" x14ac:dyDescent="0.2">
      <c r="A582" s="88">
        <v>570</v>
      </c>
      <c r="B582" s="89">
        <f ca="1">'Energía Transada'!D579</f>
        <v>0</v>
      </c>
    </row>
    <row r="583" spans="1:2" s="81" customFormat="1" x14ac:dyDescent="0.2">
      <c r="A583" s="88">
        <v>571</v>
      </c>
      <c r="B583" s="89">
        <f ca="1">'Energía Transada'!D580</f>
        <v>0</v>
      </c>
    </row>
    <row r="584" spans="1:2" s="81" customFormat="1" x14ac:dyDescent="0.2">
      <c r="A584" s="88">
        <v>572</v>
      </c>
      <c r="B584" s="89">
        <f ca="1">'Energía Transada'!D581</f>
        <v>0</v>
      </c>
    </row>
    <row r="585" spans="1:2" s="81" customFormat="1" x14ac:dyDescent="0.2">
      <c r="A585" s="88">
        <v>573</v>
      </c>
      <c r="B585" s="89">
        <f ca="1">'Energía Transada'!D582</f>
        <v>0</v>
      </c>
    </row>
    <row r="586" spans="1:2" s="81" customFormat="1" x14ac:dyDescent="0.2">
      <c r="A586" s="88">
        <v>574</v>
      </c>
      <c r="B586" s="89">
        <f ca="1">'Energía Transada'!D583</f>
        <v>0</v>
      </c>
    </row>
    <row r="587" spans="1:2" s="81" customFormat="1" x14ac:dyDescent="0.2">
      <c r="A587" s="88">
        <v>575</v>
      </c>
      <c r="B587" s="89">
        <f ca="1">'Energía Transada'!D584</f>
        <v>0</v>
      </c>
    </row>
    <row r="588" spans="1:2" s="81" customFormat="1" x14ac:dyDescent="0.2">
      <c r="A588" s="88">
        <v>576</v>
      </c>
      <c r="B588" s="89">
        <f ca="1">'Energía Transada'!D585</f>
        <v>0</v>
      </c>
    </row>
    <row r="589" spans="1:2" s="81" customFormat="1" x14ac:dyDescent="0.2">
      <c r="A589" s="88">
        <v>577</v>
      </c>
      <c r="B589" s="89">
        <f ca="1">'Energía Transada'!D586</f>
        <v>0</v>
      </c>
    </row>
    <row r="590" spans="1:2" s="81" customFormat="1" x14ac:dyDescent="0.2">
      <c r="A590" s="88">
        <v>578</v>
      </c>
      <c r="B590" s="89">
        <f ca="1">'Energía Transada'!D587</f>
        <v>0</v>
      </c>
    </row>
    <row r="591" spans="1:2" s="81" customFormat="1" x14ac:dyDescent="0.2">
      <c r="A591" s="88">
        <v>579</v>
      </c>
      <c r="B591" s="89">
        <f ca="1">'Energía Transada'!D588</f>
        <v>0</v>
      </c>
    </row>
    <row r="592" spans="1:2" s="81" customFormat="1" x14ac:dyDescent="0.2">
      <c r="A592" s="88">
        <v>580</v>
      </c>
      <c r="B592" s="89">
        <f ca="1">'Energía Transada'!D589</f>
        <v>0</v>
      </c>
    </row>
    <row r="593" spans="1:2" s="81" customFormat="1" x14ac:dyDescent="0.2">
      <c r="A593" s="88">
        <v>581</v>
      </c>
      <c r="B593" s="89">
        <f ca="1">'Energía Transada'!D590</f>
        <v>0</v>
      </c>
    </row>
    <row r="594" spans="1:2" s="81" customFormat="1" x14ac:dyDescent="0.2">
      <c r="A594" s="88">
        <v>582</v>
      </c>
      <c r="B594" s="89">
        <f ca="1">'Energía Transada'!D591</f>
        <v>0</v>
      </c>
    </row>
    <row r="595" spans="1:2" s="81" customFormat="1" x14ac:dyDescent="0.2">
      <c r="A595" s="88">
        <v>583</v>
      </c>
      <c r="B595" s="89">
        <f ca="1">'Energía Transada'!D592</f>
        <v>0</v>
      </c>
    </row>
    <row r="596" spans="1:2" s="81" customFormat="1" x14ac:dyDescent="0.2">
      <c r="A596" s="88">
        <v>584</v>
      </c>
      <c r="B596" s="89">
        <f ca="1">'Energía Transada'!D593</f>
        <v>0</v>
      </c>
    </row>
    <row r="597" spans="1:2" s="81" customFormat="1" x14ac:dyDescent="0.2">
      <c r="A597" s="88">
        <v>585</v>
      </c>
      <c r="B597" s="89">
        <f ca="1">'Energía Transada'!D594</f>
        <v>0</v>
      </c>
    </row>
    <row r="598" spans="1:2" s="81" customFormat="1" x14ac:dyDescent="0.2">
      <c r="A598" s="88">
        <v>586</v>
      </c>
      <c r="B598" s="89">
        <f ca="1">'Energía Transada'!D595</f>
        <v>0</v>
      </c>
    </row>
    <row r="599" spans="1:2" s="81" customFormat="1" x14ac:dyDescent="0.2">
      <c r="A599" s="88">
        <v>587</v>
      </c>
      <c r="B599" s="89">
        <f ca="1">'Energía Transada'!D596</f>
        <v>0</v>
      </c>
    </row>
    <row r="600" spans="1:2" s="81" customFormat="1" x14ac:dyDescent="0.2">
      <c r="A600" s="88">
        <v>588</v>
      </c>
      <c r="B600" s="89">
        <f ca="1">'Energía Transada'!D597</f>
        <v>0</v>
      </c>
    </row>
    <row r="601" spans="1:2" s="81" customFormat="1" x14ac:dyDescent="0.2">
      <c r="A601" s="88">
        <v>589</v>
      </c>
      <c r="B601" s="89">
        <f ca="1">'Energía Transada'!D598</f>
        <v>0</v>
      </c>
    </row>
    <row r="602" spans="1:2" s="81" customFormat="1" x14ac:dyDescent="0.2">
      <c r="A602" s="88">
        <v>590</v>
      </c>
      <c r="B602" s="89">
        <f ca="1">'Energía Transada'!D599</f>
        <v>0</v>
      </c>
    </row>
    <row r="603" spans="1:2" s="81" customFormat="1" x14ac:dyDescent="0.2">
      <c r="A603" s="88">
        <v>591</v>
      </c>
      <c r="B603" s="89">
        <f ca="1">'Energía Transada'!D600</f>
        <v>0</v>
      </c>
    </row>
    <row r="604" spans="1:2" s="81" customFormat="1" x14ac:dyDescent="0.2">
      <c r="A604" s="88">
        <v>592</v>
      </c>
      <c r="B604" s="89">
        <f ca="1">'Energía Transada'!D601</f>
        <v>0</v>
      </c>
    </row>
    <row r="605" spans="1:2" s="81" customFormat="1" x14ac:dyDescent="0.2">
      <c r="A605" s="88">
        <v>593</v>
      </c>
      <c r="B605" s="89">
        <f ca="1">'Energía Transada'!D602</f>
        <v>0</v>
      </c>
    </row>
    <row r="606" spans="1:2" s="81" customFormat="1" x14ac:dyDescent="0.2">
      <c r="A606" s="88">
        <v>594</v>
      </c>
      <c r="B606" s="89">
        <f ca="1">'Energía Transada'!D603</f>
        <v>0</v>
      </c>
    </row>
    <row r="607" spans="1:2" s="81" customFormat="1" x14ac:dyDescent="0.2">
      <c r="A607" s="88">
        <v>595</v>
      </c>
      <c r="B607" s="89">
        <f ca="1">'Energía Transada'!D604</f>
        <v>0</v>
      </c>
    </row>
    <row r="608" spans="1:2" s="81" customFormat="1" x14ac:dyDescent="0.2">
      <c r="A608" s="88">
        <v>596</v>
      </c>
      <c r="B608" s="89">
        <f ca="1">'Energía Transada'!D605</f>
        <v>0</v>
      </c>
    </row>
    <row r="609" spans="1:2" s="81" customFormat="1" x14ac:dyDescent="0.2">
      <c r="A609" s="88">
        <v>597</v>
      </c>
      <c r="B609" s="89">
        <f ca="1">'Energía Transada'!D606</f>
        <v>0</v>
      </c>
    </row>
    <row r="610" spans="1:2" s="81" customFormat="1" x14ac:dyDescent="0.2">
      <c r="A610" s="88">
        <v>598</v>
      </c>
      <c r="B610" s="89">
        <f ca="1">'Energía Transada'!D607</f>
        <v>0</v>
      </c>
    </row>
    <row r="611" spans="1:2" s="81" customFormat="1" x14ac:dyDescent="0.2">
      <c r="A611" s="88">
        <v>599</v>
      </c>
      <c r="B611" s="89">
        <f ca="1">'Energía Transada'!D608</f>
        <v>0</v>
      </c>
    </row>
    <row r="612" spans="1:2" s="81" customFormat="1" x14ac:dyDescent="0.2">
      <c r="A612" s="88">
        <v>600</v>
      </c>
      <c r="B612" s="89">
        <f ca="1">'Energía Transada'!D609</f>
        <v>0</v>
      </c>
    </row>
    <row r="613" spans="1:2" s="81" customFormat="1" x14ac:dyDescent="0.2">
      <c r="A613" s="88">
        <v>601</v>
      </c>
      <c r="B613" s="89">
        <f ca="1">'Energía Transada'!D610</f>
        <v>0</v>
      </c>
    </row>
    <row r="614" spans="1:2" s="81" customFormat="1" x14ac:dyDescent="0.2">
      <c r="A614" s="88">
        <v>602</v>
      </c>
      <c r="B614" s="89">
        <f ca="1">'Energía Transada'!D611</f>
        <v>0</v>
      </c>
    </row>
    <row r="615" spans="1:2" s="81" customFormat="1" x14ac:dyDescent="0.2">
      <c r="A615" s="88">
        <v>603</v>
      </c>
      <c r="B615" s="89">
        <f ca="1">'Energía Transada'!D612</f>
        <v>0</v>
      </c>
    </row>
    <row r="616" spans="1:2" s="81" customFormat="1" x14ac:dyDescent="0.2">
      <c r="A616" s="88">
        <v>604</v>
      </c>
      <c r="B616" s="89">
        <f ca="1">'Energía Transada'!D613</f>
        <v>0</v>
      </c>
    </row>
    <row r="617" spans="1:2" s="81" customFormat="1" x14ac:dyDescent="0.2">
      <c r="A617" s="88">
        <v>605</v>
      </c>
      <c r="B617" s="89">
        <f ca="1">'Energía Transada'!D614</f>
        <v>0</v>
      </c>
    </row>
    <row r="618" spans="1:2" s="81" customFormat="1" x14ac:dyDescent="0.2">
      <c r="A618" s="88">
        <v>606</v>
      </c>
      <c r="B618" s="89">
        <f ca="1">'Energía Transada'!D615</f>
        <v>0</v>
      </c>
    </row>
    <row r="619" spans="1:2" s="81" customFormat="1" x14ac:dyDescent="0.2">
      <c r="A619" s="88">
        <v>607</v>
      </c>
      <c r="B619" s="89">
        <f ca="1">'Energía Transada'!D616</f>
        <v>0</v>
      </c>
    </row>
    <row r="620" spans="1:2" s="81" customFormat="1" x14ac:dyDescent="0.2">
      <c r="A620" s="88">
        <v>608</v>
      </c>
      <c r="B620" s="89">
        <f ca="1">'Energía Transada'!D617</f>
        <v>0</v>
      </c>
    </row>
    <row r="621" spans="1:2" s="81" customFormat="1" x14ac:dyDescent="0.2">
      <c r="A621" s="88">
        <v>609</v>
      </c>
      <c r="B621" s="89">
        <f ca="1">'Energía Transada'!D618</f>
        <v>0</v>
      </c>
    </row>
    <row r="622" spans="1:2" s="81" customFormat="1" x14ac:dyDescent="0.2">
      <c r="A622" s="88">
        <v>610</v>
      </c>
      <c r="B622" s="89">
        <f ca="1">'Energía Transada'!D619</f>
        <v>0</v>
      </c>
    </row>
    <row r="623" spans="1:2" s="81" customFormat="1" x14ac:dyDescent="0.2">
      <c r="A623" s="88">
        <v>611</v>
      </c>
      <c r="B623" s="89">
        <f ca="1">'Energía Transada'!D620</f>
        <v>0</v>
      </c>
    </row>
    <row r="624" spans="1:2" s="81" customFormat="1" x14ac:dyDescent="0.2">
      <c r="A624" s="88">
        <v>612</v>
      </c>
      <c r="B624" s="89">
        <f ca="1">'Energía Transada'!D621</f>
        <v>0</v>
      </c>
    </row>
    <row r="625" spans="1:2" s="81" customFormat="1" x14ac:dyDescent="0.2">
      <c r="A625" s="88">
        <v>613</v>
      </c>
      <c r="B625" s="89">
        <f ca="1">'Energía Transada'!D622</f>
        <v>0</v>
      </c>
    </row>
    <row r="626" spans="1:2" s="81" customFormat="1" x14ac:dyDescent="0.2">
      <c r="A626" s="88">
        <v>614</v>
      </c>
      <c r="B626" s="89">
        <f ca="1">'Energía Transada'!D623</f>
        <v>0</v>
      </c>
    </row>
    <row r="627" spans="1:2" s="81" customFormat="1" x14ac:dyDescent="0.2">
      <c r="A627" s="88">
        <v>615</v>
      </c>
      <c r="B627" s="89">
        <f ca="1">'Energía Transada'!D624</f>
        <v>0</v>
      </c>
    </row>
    <row r="628" spans="1:2" s="81" customFormat="1" x14ac:dyDescent="0.2">
      <c r="A628" s="88">
        <v>616</v>
      </c>
      <c r="B628" s="89">
        <f ca="1">'Energía Transada'!D625</f>
        <v>0</v>
      </c>
    </row>
    <row r="629" spans="1:2" s="81" customFormat="1" x14ac:dyDescent="0.2">
      <c r="A629" s="88">
        <v>617</v>
      </c>
      <c r="B629" s="89">
        <f ca="1">'Energía Transada'!D626</f>
        <v>0</v>
      </c>
    </row>
    <row r="630" spans="1:2" s="81" customFormat="1" x14ac:dyDescent="0.2">
      <c r="A630" s="88">
        <v>618</v>
      </c>
      <c r="B630" s="89">
        <f ca="1">'Energía Transada'!D627</f>
        <v>0</v>
      </c>
    </row>
    <row r="631" spans="1:2" s="81" customFormat="1" x14ac:dyDescent="0.2">
      <c r="A631" s="88">
        <v>619</v>
      </c>
      <c r="B631" s="89">
        <f ca="1">'Energía Transada'!D628</f>
        <v>0</v>
      </c>
    </row>
    <row r="632" spans="1:2" s="81" customFormat="1" x14ac:dyDescent="0.2">
      <c r="A632" s="88">
        <v>620</v>
      </c>
      <c r="B632" s="89">
        <f ca="1">'Energía Transada'!D629</f>
        <v>0</v>
      </c>
    </row>
    <row r="633" spans="1:2" s="81" customFormat="1" x14ac:dyDescent="0.2">
      <c r="A633" s="88">
        <v>621</v>
      </c>
      <c r="B633" s="89">
        <f ca="1">'Energía Transada'!D630</f>
        <v>0</v>
      </c>
    </row>
    <row r="634" spans="1:2" s="81" customFormat="1" x14ac:dyDescent="0.2">
      <c r="A634" s="88">
        <v>622</v>
      </c>
      <c r="B634" s="89">
        <f ca="1">'Energía Transada'!D631</f>
        <v>0</v>
      </c>
    </row>
    <row r="635" spans="1:2" s="81" customFormat="1" x14ac:dyDescent="0.2">
      <c r="A635" s="88">
        <v>623</v>
      </c>
      <c r="B635" s="89">
        <f ca="1">'Energía Transada'!D632</f>
        <v>0</v>
      </c>
    </row>
    <row r="636" spans="1:2" s="81" customFormat="1" x14ac:dyDescent="0.2">
      <c r="A636" s="88">
        <v>624</v>
      </c>
      <c r="B636" s="89">
        <f ca="1">'Energía Transada'!D633</f>
        <v>0</v>
      </c>
    </row>
    <row r="637" spans="1:2" s="81" customFormat="1" x14ac:dyDescent="0.2">
      <c r="A637" s="88">
        <v>625</v>
      </c>
      <c r="B637" s="89">
        <f ca="1">'Energía Transada'!D634</f>
        <v>0</v>
      </c>
    </row>
    <row r="638" spans="1:2" s="81" customFormat="1" x14ac:dyDescent="0.2">
      <c r="A638" s="88">
        <v>626</v>
      </c>
      <c r="B638" s="89">
        <f ca="1">'Energía Transada'!D635</f>
        <v>0</v>
      </c>
    </row>
    <row r="639" spans="1:2" s="81" customFormat="1" x14ac:dyDescent="0.2">
      <c r="A639" s="88">
        <v>627</v>
      </c>
      <c r="B639" s="89">
        <f ca="1">'Energía Transada'!D636</f>
        <v>0</v>
      </c>
    </row>
    <row r="640" spans="1:2" s="81" customFormat="1" x14ac:dyDescent="0.2">
      <c r="A640" s="88">
        <v>628</v>
      </c>
      <c r="B640" s="89">
        <f ca="1">'Energía Transada'!D637</f>
        <v>0</v>
      </c>
    </row>
    <row r="641" spans="1:2" s="81" customFormat="1" x14ac:dyDescent="0.2">
      <c r="A641" s="88">
        <v>629</v>
      </c>
      <c r="B641" s="89">
        <f ca="1">'Energía Transada'!D638</f>
        <v>0</v>
      </c>
    </row>
    <row r="642" spans="1:2" s="81" customFormat="1" x14ac:dyDescent="0.2">
      <c r="A642" s="88">
        <v>630</v>
      </c>
      <c r="B642" s="89">
        <f ca="1">'Energía Transada'!D639</f>
        <v>0</v>
      </c>
    </row>
    <row r="643" spans="1:2" s="81" customFormat="1" x14ac:dyDescent="0.2">
      <c r="A643" s="88">
        <v>631</v>
      </c>
      <c r="B643" s="89">
        <f ca="1">'Energía Transada'!D640</f>
        <v>0</v>
      </c>
    </row>
    <row r="644" spans="1:2" s="81" customFormat="1" x14ac:dyDescent="0.2">
      <c r="A644" s="88">
        <v>632</v>
      </c>
      <c r="B644" s="89">
        <f ca="1">'Energía Transada'!D641</f>
        <v>0</v>
      </c>
    </row>
    <row r="645" spans="1:2" s="81" customFormat="1" x14ac:dyDescent="0.2">
      <c r="A645" s="88">
        <v>633</v>
      </c>
      <c r="B645" s="89">
        <f ca="1">'Energía Transada'!D642</f>
        <v>0</v>
      </c>
    </row>
    <row r="646" spans="1:2" s="81" customFormat="1" x14ac:dyDescent="0.2">
      <c r="A646" s="88">
        <v>634</v>
      </c>
      <c r="B646" s="89">
        <f ca="1">'Energía Transada'!D643</f>
        <v>0</v>
      </c>
    </row>
    <row r="647" spans="1:2" s="81" customFormat="1" x14ac:dyDescent="0.2">
      <c r="A647" s="88">
        <v>635</v>
      </c>
      <c r="B647" s="89">
        <f ca="1">'Energía Transada'!D644</f>
        <v>0</v>
      </c>
    </row>
    <row r="648" spans="1:2" s="81" customFormat="1" x14ac:dyDescent="0.2">
      <c r="A648" s="88">
        <v>636</v>
      </c>
      <c r="B648" s="89">
        <f ca="1">'Energía Transada'!D645</f>
        <v>0</v>
      </c>
    </row>
    <row r="649" spans="1:2" s="81" customFormat="1" x14ac:dyDescent="0.2">
      <c r="A649" s="88">
        <v>637</v>
      </c>
      <c r="B649" s="89">
        <f ca="1">'Energía Transada'!D646</f>
        <v>0</v>
      </c>
    </row>
    <row r="650" spans="1:2" s="81" customFormat="1" x14ac:dyDescent="0.2">
      <c r="A650" s="88">
        <v>638</v>
      </c>
      <c r="B650" s="89">
        <f ca="1">'Energía Transada'!D647</f>
        <v>0</v>
      </c>
    </row>
    <row r="651" spans="1:2" s="81" customFormat="1" x14ac:dyDescent="0.2">
      <c r="A651" s="88">
        <v>639</v>
      </c>
      <c r="B651" s="89">
        <f ca="1">'Energía Transada'!D648</f>
        <v>0</v>
      </c>
    </row>
    <row r="652" spans="1:2" s="81" customFormat="1" x14ac:dyDescent="0.2">
      <c r="A652" s="88">
        <v>640</v>
      </c>
      <c r="B652" s="89">
        <f ca="1">'Energía Transada'!D649</f>
        <v>0</v>
      </c>
    </row>
    <row r="653" spans="1:2" s="81" customFormat="1" x14ac:dyDescent="0.2">
      <c r="A653" s="88">
        <v>641</v>
      </c>
      <c r="B653" s="89">
        <f ca="1">'Energía Transada'!D650</f>
        <v>0</v>
      </c>
    </row>
    <row r="654" spans="1:2" s="81" customFormat="1" x14ac:dyDescent="0.2">
      <c r="A654" s="88">
        <v>642</v>
      </c>
      <c r="B654" s="89">
        <f ca="1">'Energía Transada'!D651</f>
        <v>0</v>
      </c>
    </row>
    <row r="655" spans="1:2" s="81" customFormat="1" x14ac:dyDescent="0.2">
      <c r="A655" s="88">
        <v>643</v>
      </c>
      <c r="B655" s="89">
        <f ca="1">'Energía Transada'!D652</f>
        <v>0</v>
      </c>
    </row>
    <row r="656" spans="1:2" s="81" customFormat="1" x14ac:dyDescent="0.2">
      <c r="A656" s="88">
        <v>644</v>
      </c>
      <c r="B656" s="89">
        <f ca="1">'Energía Transada'!D653</f>
        <v>0</v>
      </c>
    </row>
    <row r="657" spans="1:2" s="81" customFormat="1" x14ac:dyDescent="0.2">
      <c r="A657" s="88">
        <v>645</v>
      </c>
      <c r="B657" s="89">
        <f ca="1">'Energía Transada'!D654</f>
        <v>0</v>
      </c>
    </row>
    <row r="658" spans="1:2" s="81" customFormat="1" x14ac:dyDescent="0.2">
      <c r="A658" s="88">
        <v>646</v>
      </c>
      <c r="B658" s="89">
        <f ca="1">'Energía Transada'!D655</f>
        <v>0</v>
      </c>
    </row>
    <row r="659" spans="1:2" s="81" customFormat="1" x14ac:dyDescent="0.2">
      <c r="A659" s="88">
        <v>647</v>
      </c>
      <c r="B659" s="89">
        <f ca="1">'Energía Transada'!D656</f>
        <v>0</v>
      </c>
    </row>
    <row r="660" spans="1:2" s="81" customFormat="1" x14ac:dyDescent="0.2">
      <c r="A660" s="88">
        <v>648</v>
      </c>
      <c r="B660" s="89">
        <f ca="1">'Energía Transada'!D657</f>
        <v>0</v>
      </c>
    </row>
    <row r="661" spans="1:2" s="81" customFormat="1" x14ac:dyDescent="0.2">
      <c r="A661" s="88">
        <v>649</v>
      </c>
      <c r="B661" s="89">
        <f ca="1">'Energía Transada'!D658</f>
        <v>0</v>
      </c>
    </row>
    <row r="662" spans="1:2" s="81" customFormat="1" x14ac:dyDescent="0.2">
      <c r="A662" s="88">
        <v>650</v>
      </c>
      <c r="B662" s="89">
        <f ca="1">'Energía Transada'!D659</f>
        <v>0</v>
      </c>
    </row>
    <row r="663" spans="1:2" s="81" customFormat="1" x14ac:dyDescent="0.2">
      <c r="A663" s="88">
        <v>651</v>
      </c>
      <c r="B663" s="89">
        <f ca="1">'Energía Transada'!D660</f>
        <v>0</v>
      </c>
    </row>
    <row r="664" spans="1:2" s="81" customFormat="1" x14ac:dyDescent="0.2">
      <c r="A664" s="88">
        <v>652</v>
      </c>
      <c r="B664" s="89">
        <f ca="1">'Energía Transada'!D661</f>
        <v>0</v>
      </c>
    </row>
    <row r="665" spans="1:2" s="81" customFormat="1" x14ac:dyDescent="0.2">
      <c r="A665" s="88">
        <v>653</v>
      </c>
      <c r="B665" s="89">
        <f ca="1">'Energía Transada'!D662</f>
        <v>0</v>
      </c>
    </row>
    <row r="666" spans="1:2" s="81" customFormat="1" x14ac:dyDescent="0.2">
      <c r="A666" s="88">
        <v>654</v>
      </c>
      <c r="B666" s="89">
        <f ca="1">'Energía Transada'!D663</f>
        <v>0</v>
      </c>
    </row>
    <row r="667" spans="1:2" s="81" customFormat="1" x14ac:dyDescent="0.2">
      <c r="A667" s="88">
        <v>655</v>
      </c>
      <c r="B667" s="89">
        <f ca="1">'Energía Transada'!D664</f>
        <v>0</v>
      </c>
    </row>
    <row r="668" spans="1:2" s="81" customFormat="1" x14ac:dyDescent="0.2">
      <c r="A668" s="88">
        <v>656</v>
      </c>
      <c r="B668" s="89">
        <f ca="1">'Energía Transada'!D665</f>
        <v>0</v>
      </c>
    </row>
    <row r="669" spans="1:2" s="81" customFormat="1" x14ac:dyDescent="0.2">
      <c r="A669" s="88">
        <v>657</v>
      </c>
      <c r="B669" s="89">
        <f ca="1">'Energía Transada'!D666</f>
        <v>0</v>
      </c>
    </row>
    <row r="670" spans="1:2" s="81" customFormat="1" x14ac:dyDescent="0.2">
      <c r="A670" s="88">
        <v>658</v>
      </c>
      <c r="B670" s="89">
        <f ca="1">'Energía Transada'!D667</f>
        <v>0</v>
      </c>
    </row>
    <row r="671" spans="1:2" s="81" customFormat="1" x14ac:dyDescent="0.2">
      <c r="A671" s="88">
        <v>659</v>
      </c>
      <c r="B671" s="89">
        <f ca="1">'Energía Transada'!D668</f>
        <v>0</v>
      </c>
    </row>
    <row r="672" spans="1:2" s="81" customFormat="1" x14ac:dyDescent="0.2">
      <c r="A672" s="88">
        <v>660</v>
      </c>
      <c r="B672" s="89">
        <f ca="1">'Energía Transada'!D669</f>
        <v>0</v>
      </c>
    </row>
    <row r="673" spans="1:2" s="81" customFormat="1" x14ac:dyDescent="0.2">
      <c r="A673" s="88">
        <v>661</v>
      </c>
      <c r="B673" s="89">
        <f ca="1">'Energía Transada'!D670</f>
        <v>0</v>
      </c>
    </row>
    <row r="674" spans="1:2" s="81" customFormat="1" x14ac:dyDescent="0.2">
      <c r="A674" s="88">
        <v>662</v>
      </c>
      <c r="B674" s="89">
        <f ca="1">'Energía Transada'!D671</f>
        <v>0</v>
      </c>
    </row>
    <row r="675" spans="1:2" s="81" customFormat="1" x14ac:dyDescent="0.2">
      <c r="A675" s="88">
        <v>663</v>
      </c>
      <c r="B675" s="89">
        <f ca="1">'Energía Transada'!D672</f>
        <v>0</v>
      </c>
    </row>
    <row r="676" spans="1:2" s="81" customFormat="1" x14ac:dyDescent="0.2">
      <c r="A676" s="88">
        <v>664</v>
      </c>
      <c r="B676" s="89">
        <f ca="1">'Energía Transada'!D673</f>
        <v>5.6858830000000001E-3</v>
      </c>
    </row>
    <row r="677" spans="1:2" s="81" customFormat="1" x14ac:dyDescent="0.2">
      <c r="A677" s="88">
        <v>665</v>
      </c>
      <c r="B677" s="89">
        <f ca="1">'Energía Transada'!D674</f>
        <v>10.710043386000001</v>
      </c>
    </row>
    <row r="678" spans="1:2" s="81" customFormat="1" x14ac:dyDescent="0.2">
      <c r="A678" s="88">
        <v>666</v>
      </c>
      <c r="B678" s="89">
        <f ca="1">'Energía Transada'!D675</f>
        <v>3612.0201694710004</v>
      </c>
    </row>
    <row r="679" spans="1:2" s="81" customFormat="1" x14ac:dyDescent="0.2">
      <c r="A679" s="88">
        <v>667</v>
      </c>
      <c r="B679" s="89">
        <f ca="1">'Energía Transada'!D676</f>
        <v>4742.9993720620005</v>
      </c>
    </row>
    <row r="680" spans="1:2" s="81" customFormat="1" x14ac:dyDescent="0.2">
      <c r="A680" s="88">
        <v>668</v>
      </c>
      <c r="B680" s="89">
        <f ca="1">'Energía Transada'!D677</f>
        <v>2889.8753687230001</v>
      </c>
    </row>
    <row r="681" spans="1:2" s="81" customFormat="1" x14ac:dyDescent="0.2">
      <c r="A681" s="88">
        <v>669</v>
      </c>
      <c r="B681" s="89">
        <f ca="1">'Energía Transada'!D678</f>
        <v>2529.4002343750003</v>
      </c>
    </row>
    <row r="682" spans="1:2" s="81" customFormat="1" x14ac:dyDescent="0.2">
      <c r="A682" s="88">
        <v>670</v>
      </c>
      <c r="B682" s="89">
        <f ca="1">'Energía Transada'!D679</f>
        <v>5444.8812300609998</v>
      </c>
    </row>
    <row r="683" spans="1:2" s="81" customFormat="1" x14ac:dyDescent="0.2">
      <c r="A683" s="88">
        <v>671</v>
      </c>
      <c r="B683" s="89">
        <f ca="1">'Energía Transada'!D680</f>
        <v>6225.6133589999999</v>
      </c>
    </row>
    <row r="684" spans="1:2" s="81" customFormat="1" x14ac:dyDescent="0.2">
      <c r="A684" s="88">
        <v>672</v>
      </c>
      <c r="B684" s="89">
        <f ca="1">'Energía Transada'!D681</f>
        <v>5691.7020160000002</v>
      </c>
    </row>
    <row r="685" spans="1:2" s="81" customFormat="1" x14ac:dyDescent="0.2">
      <c r="A685" s="88">
        <v>673</v>
      </c>
      <c r="B685" s="89">
        <f ca="1">'Energía Transada'!D682</f>
        <v>4865.4851407190008</v>
      </c>
    </row>
    <row r="686" spans="1:2" s="81" customFormat="1" x14ac:dyDescent="0.2">
      <c r="A686" s="88">
        <v>674</v>
      </c>
      <c r="B686" s="89">
        <f ca="1">'Energía Transada'!D683</f>
        <v>1841.09367281</v>
      </c>
    </row>
    <row r="687" spans="1:2" s="81" customFormat="1" x14ac:dyDescent="0.2">
      <c r="A687" s="88">
        <v>675</v>
      </c>
      <c r="B687" s="89">
        <f ca="1">'Energía Transada'!D684</f>
        <v>1389.8914975960001</v>
      </c>
    </row>
    <row r="688" spans="1:2" s="81" customFormat="1" x14ac:dyDescent="0.2">
      <c r="A688" s="88">
        <v>676</v>
      </c>
      <c r="B688" s="89">
        <f ca="1">'Energía Transada'!D685</f>
        <v>59.292107693000005</v>
      </c>
    </row>
    <row r="689" spans="1:2" s="81" customFormat="1" x14ac:dyDescent="0.2">
      <c r="A689" s="88">
        <v>677</v>
      </c>
      <c r="B689" s="89">
        <f ca="1">'Energía Transada'!D686</f>
        <v>0</v>
      </c>
    </row>
    <row r="690" spans="1:2" s="81" customFormat="1" x14ac:dyDescent="0.2">
      <c r="A690" s="88">
        <v>678</v>
      </c>
      <c r="B690" s="89">
        <f ca="1">'Energía Transada'!D687</f>
        <v>0</v>
      </c>
    </row>
    <row r="691" spans="1:2" s="81" customFormat="1" x14ac:dyDescent="0.2">
      <c r="A691" s="88">
        <v>679</v>
      </c>
      <c r="B691" s="89">
        <f ca="1">'Energía Transada'!D688</f>
        <v>0</v>
      </c>
    </row>
    <row r="692" spans="1:2" s="81" customFormat="1" x14ac:dyDescent="0.2">
      <c r="A692" s="88">
        <v>680</v>
      </c>
      <c r="B692" s="89">
        <f ca="1">'Energía Transada'!D689</f>
        <v>0</v>
      </c>
    </row>
    <row r="693" spans="1:2" s="81" customFormat="1" x14ac:dyDescent="0.2">
      <c r="A693" s="88">
        <v>681</v>
      </c>
      <c r="B693" s="89">
        <f ca="1">'Energía Transada'!D690</f>
        <v>0</v>
      </c>
    </row>
    <row r="694" spans="1:2" s="81" customFormat="1" x14ac:dyDescent="0.2">
      <c r="A694" s="88">
        <v>682</v>
      </c>
      <c r="B694" s="89">
        <f ca="1">'Energía Transada'!D691</f>
        <v>0</v>
      </c>
    </row>
    <row r="695" spans="1:2" s="81" customFormat="1" x14ac:dyDescent="0.2">
      <c r="A695" s="88">
        <v>683</v>
      </c>
      <c r="B695" s="89">
        <f ca="1">'Energía Transada'!D692</f>
        <v>0</v>
      </c>
    </row>
    <row r="696" spans="1:2" s="81" customFormat="1" x14ac:dyDescent="0.2">
      <c r="A696" s="88">
        <v>684</v>
      </c>
      <c r="B696" s="89">
        <f ca="1">'Energía Transada'!D693</f>
        <v>0</v>
      </c>
    </row>
    <row r="697" spans="1:2" s="81" customFormat="1" x14ac:dyDescent="0.2">
      <c r="A697" s="88">
        <v>685</v>
      </c>
      <c r="B697" s="89">
        <f ca="1">'Energía Transada'!D694</f>
        <v>0</v>
      </c>
    </row>
    <row r="698" spans="1:2" s="81" customFormat="1" x14ac:dyDescent="0.2">
      <c r="A698" s="88">
        <v>686</v>
      </c>
      <c r="B698" s="89">
        <f ca="1">'Energía Transada'!D695</f>
        <v>17.163935550999998</v>
      </c>
    </row>
    <row r="699" spans="1:2" s="81" customFormat="1" x14ac:dyDescent="0.2">
      <c r="A699" s="88">
        <v>687</v>
      </c>
      <c r="B699" s="89">
        <f ca="1">'Energía Transada'!D696</f>
        <v>623.42704792900008</v>
      </c>
    </row>
    <row r="700" spans="1:2" s="81" customFormat="1" x14ac:dyDescent="0.2">
      <c r="A700" s="88">
        <v>688</v>
      </c>
      <c r="B700" s="89">
        <f ca="1">'Energía Transada'!D697</f>
        <v>1114.995839811</v>
      </c>
    </row>
    <row r="701" spans="1:2" s="81" customFormat="1" x14ac:dyDescent="0.2">
      <c r="A701" s="88">
        <v>689</v>
      </c>
      <c r="B701" s="89">
        <f ca="1">'Energía Transada'!D698</f>
        <v>2358.6565813299999</v>
      </c>
    </row>
    <row r="702" spans="1:2" s="81" customFormat="1" x14ac:dyDescent="0.2">
      <c r="A702" s="88">
        <v>690</v>
      </c>
      <c r="B702" s="89">
        <f ca="1">'Energía Transada'!D699</f>
        <v>6271.2195514989999</v>
      </c>
    </row>
    <row r="703" spans="1:2" s="81" customFormat="1" x14ac:dyDescent="0.2">
      <c r="A703" s="88">
        <v>691</v>
      </c>
      <c r="B703" s="89">
        <f ca="1">'Energía Transada'!D700</f>
        <v>5442.7791750360002</v>
      </c>
    </row>
    <row r="704" spans="1:2" s="81" customFormat="1" x14ac:dyDescent="0.2">
      <c r="A704" s="88">
        <v>692</v>
      </c>
      <c r="B704" s="89">
        <f ca="1">'Energía Transada'!D701</f>
        <v>5133.0543859070003</v>
      </c>
    </row>
    <row r="705" spans="1:2" s="81" customFormat="1" x14ac:dyDescent="0.2">
      <c r="A705" s="88">
        <v>693</v>
      </c>
      <c r="B705" s="89">
        <f ca="1">'Energía Transada'!D702</f>
        <v>3924.6827788419996</v>
      </c>
    </row>
    <row r="706" spans="1:2" s="81" customFormat="1" x14ac:dyDescent="0.2">
      <c r="A706" s="88">
        <v>694</v>
      </c>
      <c r="B706" s="89">
        <f ca="1">'Energía Transada'!D703</f>
        <v>2933.8240755880006</v>
      </c>
    </row>
    <row r="707" spans="1:2" s="81" customFormat="1" x14ac:dyDescent="0.2">
      <c r="A707" s="88">
        <v>695</v>
      </c>
      <c r="B707" s="89">
        <f ca="1">'Energía Transada'!D704</f>
        <v>3430.4636099090008</v>
      </c>
    </row>
    <row r="708" spans="1:2" s="81" customFormat="1" x14ac:dyDescent="0.2">
      <c r="A708" s="88">
        <v>696</v>
      </c>
      <c r="B708" s="89">
        <f ca="1">'Energía Transada'!D705</f>
        <v>4176.0127740380003</v>
      </c>
    </row>
    <row r="709" spans="1:2" s="81" customFormat="1" x14ac:dyDescent="0.2">
      <c r="A709" s="88">
        <v>697</v>
      </c>
      <c r="B709" s="89">
        <f ca="1">'Energía Transada'!D706</f>
        <v>2917.3860581599997</v>
      </c>
    </row>
    <row r="710" spans="1:2" s="81" customFormat="1" x14ac:dyDescent="0.2">
      <c r="A710" s="88">
        <v>698</v>
      </c>
      <c r="B710" s="89">
        <f ca="1">'Energía Transada'!D707</f>
        <v>2610.9678095620002</v>
      </c>
    </row>
    <row r="711" spans="1:2" s="81" customFormat="1" x14ac:dyDescent="0.2">
      <c r="A711" s="88">
        <v>699</v>
      </c>
      <c r="B711" s="89">
        <f ca="1">'Energía Transada'!D708</f>
        <v>1468.0774601360001</v>
      </c>
    </row>
    <row r="712" spans="1:2" s="81" customFormat="1" x14ac:dyDescent="0.2">
      <c r="A712" s="88">
        <v>700</v>
      </c>
      <c r="B712" s="89">
        <f ca="1">'Energía Transada'!D709</f>
        <v>3946.4465094180005</v>
      </c>
    </row>
    <row r="713" spans="1:2" s="81" customFormat="1" x14ac:dyDescent="0.2">
      <c r="A713" s="88">
        <v>701</v>
      </c>
      <c r="B713" s="89">
        <f ca="1">'Energía Transada'!D710</f>
        <v>2648.9831450320003</v>
      </c>
    </row>
    <row r="714" spans="1:2" s="81" customFormat="1" x14ac:dyDescent="0.2">
      <c r="A714" s="88">
        <v>702</v>
      </c>
      <c r="B714" s="89">
        <f ca="1">'Energía Transada'!D711</f>
        <v>4915.8327453130005</v>
      </c>
    </row>
    <row r="715" spans="1:2" s="81" customFormat="1" x14ac:dyDescent="0.2">
      <c r="A715" s="88">
        <v>703</v>
      </c>
      <c r="B715" s="89">
        <f ca="1">'Energía Transada'!D712</f>
        <v>6552.8115800000014</v>
      </c>
    </row>
    <row r="716" spans="1:2" s="81" customFormat="1" x14ac:dyDescent="0.2">
      <c r="A716" s="88">
        <v>704</v>
      </c>
      <c r="B716" s="89">
        <f ca="1">'Energía Transada'!D713</f>
        <v>5267.8450683810006</v>
      </c>
    </row>
    <row r="717" spans="1:2" s="81" customFormat="1" x14ac:dyDescent="0.2">
      <c r="A717" s="88">
        <v>705</v>
      </c>
      <c r="B717" s="89">
        <f ca="1">'Energía Transada'!D714</f>
        <v>4826.6507658459996</v>
      </c>
    </row>
    <row r="718" spans="1:2" s="81" customFormat="1" x14ac:dyDescent="0.2">
      <c r="A718" s="88">
        <v>706</v>
      </c>
      <c r="B718" s="89">
        <f ca="1">'Energía Transada'!D715</f>
        <v>2387.8418661860001</v>
      </c>
    </row>
    <row r="719" spans="1:2" s="81" customFormat="1" x14ac:dyDescent="0.2">
      <c r="A719" s="88">
        <v>707</v>
      </c>
      <c r="B719" s="89">
        <f ca="1">'Energía Transada'!D716</f>
        <v>3243.8432441240002</v>
      </c>
    </row>
    <row r="720" spans="1:2" s="81" customFormat="1" x14ac:dyDescent="0.2">
      <c r="A720" s="88">
        <v>708</v>
      </c>
      <c r="B720" s="89">
        <f ca="1">'Energía Transada'!D717</f>
        <v>4300.705858974</v>
      </c>
    </row>
    <row r="721" spans="1:2" s="81" customFormat="1" x14ac:dyDescent="0.2">
      <c r="A721" s="88">
        <v>709</v>
      </c>
      <c r="B721" s="89">
        <f ca="1">'Energía Transada'!D718</f>
        <v>4305.6922413750008</v>
      </c>
    </row>
    <row r="722" spans="1:2" s="81" customFormat="1" x14ac:dyDescent="0.2">
      <c r="A722" s="88">
        <v>710</v>
      </c>
      <c r="B722" s="89">
        <f ca="1">'Energía Transada'!D719</f>
        <v>3277.2802106030003</v>
      </c>
    </row>
    <row r="723" spans="1:2" s="81" customFormat="1" x14ac:dyDescent="0.2">
      <c r="A723" s="88">
        <v>711</v>
      </c>
      <c r="B723" s="89">
        <f ca="1">'Energía Transada'!D720</f>
        <v>5896.6412828190014</v>
      </c>
    </row>
    <row r="724" spans="1:2" s="81" customFormat="1" x14ac:dyDescent="0.2">
      <c r="A724" s="88">
        <v>712</v>
      </c>
      <c r="B724" s="89">
        <f ca="1">'Energía Transada'!D721</f>
        <v>3985.5654870010003</v>
      </c>
    </row>
    <row r="725" spans="1:2" s="81" customFormat="1" x14ac:dyDescent="0.2">
      <c r="A725" s="88">
        <v>713</v>
      </c>
      <c r="B725" s="89">
        <f ca="1">'Energía Transada'!D722</f>
        <v>6294.0251861199995</v>
      </c>
    </row>
    <row r="726" spans="1:2" s="81" customFormat="1" x14ac:dyDescent="0.2">
      <c r="A726" s="88">
        <v>714</v>
      </c>
      <c r="B726" s="89">
        <f ca="1">'Energía Transada'!D723</f>
        <v>4950.6567270300002</v>
      </c>
    </row>
    <row r="727" spans="1:2" s="81" customFormat="1" x14ac:dyDescent="0.2">
      <c r="A727" s="88">
        <v>715</v>
      </c>
      <c r="B727" s="89">
        <f ca="1">'Energía Transada'!D724</f>
        <v>5172.9755293159997</v>
      </c>
    </row>
    <row r="728" spans="1:2" s="81" customFormat="1" x14ac:dyDescent="0.2">
      <c r="A728" s="88">
        <v>716</v>
      </c>
      <c r="B728" s="89">
        <f ca="1">'Energía Transada'!D725</f>
        <v>4894.0859121210005</v>
      </c>
    </row>
    <row r="729" spans="1:2" s="81" customFormat="1" x14ac:dyDescent="0.2">
      <c r="A729" s="88">
        <v>717</v>
      </c>
      <c r="B729" s="89">
        <f ca="1">'Energía Transada'!D726</f>
        <v>5002.2385862540004</v>
      </c>
    </row>
    <row r="730" spans="1:2" s="81" customFormat="1" x14ac:dyDescent="0.2">
      <c r="A730" s="88">
        <v>718</v>
      </c>
      <c r="B730" s="89">
        <f ca="1">'Energía Transada'!D727</f>
        <v>5752.4076902529996</v>
      </c>
    </row>
    <row r="731" spans="1:2" s="81" customFormat="1" x14ac:dyDescent="0.2">
      <c r="A731" s="88">
        <v>719</v>
      </c>
      <c r="B731" s="89">
        <f ca="1">'Energía Transada'!D728</f>
        <v>6301.0066553699999</v>
      </c>
    </row>
    <row r="732" spans="1:2" s="81" customFormat="1" x14ac:dyDescent="0.2">
      <c r="A732" s="88">
        <v>720</v>
      </c>
      <c r="B732" s="89">
        <f ca="1">'Energía Transada'!D729</f>
        <v>7463.3925461900008</v>
      </c>
    </row>
    <row r="733" spans="1:2" s="81" customFormat="1" x14ac:dyDescent="0.2">
      <c r="A733" s="88">
        <v>721</v>
      </c>
      <c r="B733" s="89">
        <f ca="1">'Energía Transada'!D730</f>
        <v>7000.8691620000009</v>
      </c>
    </row>
    <row r="734" spans="1:2" s="81" customFormat="1" x14ac:dyDescent="0.2">
      <c r="A734" s="88">
        <v>722</v>
      </c>
      <c r="B734" s="89">
        <f ca="1">'Energía Transada'!D731</f>
        <v>5740.6485430000002</v>
      </c>
    </row>
    <row r="735" spans="1:2" s="81" customFormat="1" x14ac:dyDescent="0.2">
      <c r="A735" s="88">
        <v>723</v>
      </c>
      <c r="B735" s="89">
        <f ca="1">'Energía Transada'!D732</f>
        <v>5215.2769362190002</v>
      </c>
    </row>
    <row r="736" spans="1:2" s="81" customFormat="1" x14ac:dyDescent="0.2">
      <c r="A736" s="88">
        <v>724</v>
      </c>
      <c r="B736" s="89">
        <f ca="1">'Energía Transada'!D733</f>
        <v>1783.277994925</v>
      </c>
    </row>
    <row r="737" spans="1:2" s="81" customFormat="1" x14ac:dyDescent="0.2">
      <c r="A737" s="88">
        <v>725</v>
      </c>
      <c r="B737" s="89">
        <f ca="1">'Energía Transada'!D734</f>
        <v>2505.9287216880002</v>
      </c>
    </row>
    <row r="738" spans="1:2" s="81" customFormat="1" x14ac:dyDescent="0.2">
      <c r="A738" s="88">
        <v>726</v>
      </c>
      <c r="B738" s="89">
        <f ca="1">'Energía Transada'!D735</f>
        <v>3977.729191373</v>
      </c>
    </row>
    <row r="739" spans="1:2" s="81" customFormat="1" x14ac:dyDescent="0.2">
      <c r="A739" s="88">
        <v>727</v>
      </c>
      <c r="B739" s="89">
        <f ca="1">'Energía Transada'!D736</f>
        <v>2284.6865337869999</v>
      </c>
    </row>
    <row r="740" spans="1:2" s="81" customFormat="1" x14ac:dyDescent="0.2">
      <c r="A740" s="88">
        <v>728</v>
      </c>
      <c r="B740" s="89">
        <f ca="1">'Energía Transada'!D737</f>
        <v>2524.0574399039997</v>
      </c>
    </row>
    <row r="741" spans="1:2" s="81" customFormat="1" x14ac:dyDescent="0.2">
      <c r="A741" s="88">
        <v>729</v>
      </c>
      <c r="B741" s="89">
        <f ca="1">'Energía Transada'!D738</f>
        <v>1024.473851429</v>
      </c>
    </row>
    <row r="742" spans="1:2" s="81" customFormat="1" x14ac:dyDescent="0.2">
      <c r="A742" s="88">
        <v>730</v>
      </c>
      <c r="B742" s="89">
        <f ca="1">'Energía Transada'!D739</f>
        <v>988.55268142400007</v>
      </c>
    </row>
    <row r="743" spans="1:2" s="81" customFormat="1" x14ac:dyDescent="0.2">
      <c r="A743" s="88">
        <v>731</v>
      </c>
      <c r="B743" s="89">
        <f ca="1">'Energía Transada'!D740</f>
        <v>721.32258583700002</v>
      </c>
    </row>
    <row r="744" spans="1:2" s="81" customFormat="1" x14ac:dyDescent="0.2">
      <c r="A744" s="88">
        <v>732</v>
      </c>
      <c r="B744" s="89">
        <f ca="1">'Energía Transada'!D741</f>
        <v>802.24154250100014</v>
      </c>
    </row>
    <row r="745" spans="1:2" s="81" customFormat="1" x14ac:dyDescent="0.2">
      <c r="A745" s="88">
        <v>733</v>
      </c>
      <c r="B745" s="89">
        <f ca="1">'Energía Transada'!D742</f>
        <v>663.00930241700007</v>
      </c>
    </row>
    <row r="746" spans="1:2" s="81" customFormat="1" x14ac:dyDescent="0.2">
      <c r="A746" s="88">
        <v>734</v>
      </c>
      <c r="B746" s="89">
        <f ca="1">'Energía Transada'!D743</f>
        <v>1121.7557532720002</v>
      </c>
    </row>
    <row r="747" spans="1:2" s="81" customFormat="1" x14ac:dyDescent="0.2">
      <c r="A747" s="88">
        <v>735</v>
      </c>
      <c r="B747" s="89">
        <f ca="1">'Energía Transada'!D744</f>
        <v>1657.401092949</v>
      </c>
    </row>
    <row r="748" spans="1:2" s="81" customFormat="1" x14ac:dyDescent="0.2">
      <c r="A748" s="88">
        <v>736</v>
      </c>
      <c r="B748" s="89">
        <f ca="1">'Energía Transada'!D745</f>
        <v>1789.4897052620001</v>
      </c>
    </row>
    <row r="749" spans="1:2" s="81" customFormat="1" x14ac:dyDescent="0.2">
      <c r="A749" s="88">
        <v>737</v>
      </c>
      <c r="B749" s="89">
        <f ca="1">'Energía Transada'!D746</f>
        <v>1896.2810097490001</v>
      </c>
    </row>
    <row r="750" spans="1:2" s="81" customFormat="1" x14ac:dyDescent="0.2">
      <c r="A750" s="88">
        <v>738</v>
      </c>
      <c r="B750" s="89">
        <f ca="1">'Energía Transada'!D747</f>
        <v>2358.799679754</v>
      </c>
    </row>
    <row r="751" spans="1:2" s="81" customFormat="1" x14ac:dyDescent="0.2">
      <c r="A751" s="88">
        <v>739</v>
      </c>
      <c r="B751" s="89">
        <f ca="1">'Energía Transada'!D748</f>
        <v>2271.8041394230004</v>
      </c>
    </row>
    <row r="752" spans="1:2" s="81" customFormat="1" x14ac:dyDescent="0.2">
      <c r="A752" s="88">
        <v>740</v>
      </c>
      <c r="B752" s="89">
        <f ca="1">'Energía Transada'!D749</f>
        <v>2449.1595419339997</v>
      </c>
    </row>
    <row r="753" spans="1:2" s="81" customFormat="1" x14ac:dyDescent="0.2">
      <c r="A753" s="88">
        <v>741</v>
      </c>
      <c r="B753" s="89">
        <f ca="1">'Energía Transada'!D750</f>
        <v>3122.2334472490002</v>
      </c>
    </row>
    <row r="754" spans="1:2" s="81" customFormat="1" x14ac:dyDescent="0.2">
      <c r="A754" s="88">
        <v>742</v>
      </c>
      <c r="B754" s="89">
        <f ca="1">'Energía Transada'!D751</f>
        <v>3330.4607928689998</v>
      </c>
    </row>
    <row r="755" spans="1:2" s="81" customFormat="1" x14ac:dyDescent="0.2">
      <c r="A755" s="88">
        <v>743</v>
      </c>
      <c r="B755" s="89">
        <f ca="1">'Energía Transada'!D752</f>
        <v>1914.0089582670003</v>
      </c>
    </row>
    <row r="756" spans="1:2" s="81" customFormat="1" x14ac:dyDescent="0.2">
      <c r="A756" s="88">
        <v>744</v>
      </c>
      <c r="B756" s="89">
        <f ca="1">'Energía Transada'!D753</f>
        <v>309.89274778000004</v>
      </c>
    </row>
    <row r="757" spans="1:2" s="81" customFormat="1" x14ac:dyDescent="0.2">
      <c r="A757" s="88">
        <v>745</v>
      </c>
      <c r="B757" s="8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M754"/>
  <sheetViews>
    <sheetView topLeftCell="D1" workbookViewId="0">
      <selection activeCell="J10" sqref="J10"/>
    </sheetView>
  </sheetViews>
  <sheetFormatPr baseColWidth="10" defaultRowHeight="16" x14ac:dyDescent="0.2"/>
  <cols>
    <col min="2" max="4" width="5.1640625" customWidth="1"/>
    <col min="6" max="6" width="14" bestFit="1" customWidth="1"/>
    <col min="7" max="7" width="11.1640625" bestFit="1" customWidth="1"/>
    <col min="8" max="9" width="13.6640625" bestFit="1" customWidth="1"/>
    <col min="12" max="12" width="28.6640625" bestFit="1" customWidth="1"/>
  </cols>
  <sheetData>
    <row r="1" spans="1:13" ht="17" thickTop="1" x14ac:dyDescent="0.2">
      <c r="A1" s="31"/>
      <c r="B1" s="31"/>
      <c r="C1" s="31"/>
      <c r="D1" s="31"/>
      <c r="E1" s="32" t="s">
        <v>26</v>
      </c>
      <c r="F1" s="2"/>
      <c r="G1" s="2"/>
      <c r="H1" s="14"/>
      <c r="I1" s="2"/>
      <c r="J1" s="2"/>
      <c r="K1" s="14"/>
    </row>
    <row r="2" spans="1:13" x14ac:dyDescent="0.2">
      <c r="A2" s="31"/>
      <c r="B2" s="31"/>
      <c r="C2" s="31"/>
      <c r="D2" s="31"/>
      <c r="E2" s="32" t="s">
        <v>3</v>
      </c>
      <c r="F2" s="95" t="s">
        <v>73</v>
      </c>
      <c r="G2" s="96"/>
      <c r="H2" s="97"/>
      <c r="I2" s="96" t="s">
        <v>46</v>
      </c>
      <c r="J2" s="98"/>
      <c r="K2" s="97"/>
    </row>
    <row r="3" spans="1:13" x14ac:dyDescent="0.2">
      <c r="A3" s="31"/>
      <c r="B3" s="31"/>
      <c r="C3" s="31"/>
      <c r="D3" s="31"/>
      <c r="E3" s="32"/>
      <c r="F3" s="4"/>
      <c r="G3" s="4"/>
      <c r="H3" s="15"/>
      <c r="I3" s="33"/>
      <c r="J3" s="33"/>
      <c r="K3" s="34"/>
    </row>
    <row r="4" spans="1:13" x14ac:dyDescent="0.2">
      <c r="A4" s="31"/>
      <c r="B4" s="31"/>
      <c r="C4" s="31"/>
      <c r="D4" s="31"/>
      <c r="E4" s="32" t="s">
        <v>47</v>
      </c>
      <c r="F4" s="4" t="s">
        <v>48</v>
      </c>
      <c r="G4" s="4" t="s">
        <v>49</v>
      </c>
      <c r="H4" s="15"/>
      <c r="I4" s="33" t="s">
        <v>48</v>
      </c>
      <c r="J4" s="33" t="s">
        <v>49</v>
      </c>
      <c r="K4" s="34"/>
    </row>
    <row r="5" spans="1:13" x14ac:dyDescent="0.2">
      <c r="A5" s="31"/>
      <c r="B5" s="31"/>
      <c r="C5" s="31"/>
      <c r="D5" s="31"/>
      <c r="E5" s="32"/>
      <c r="F5" s="4"/>
      <c r="G5" s="4"/>
      <c r="H5" s="15"/>
      <c r="I5" s="33"/>
      <c r="J5" s="33"/>
      <c r="K5" s="34"/>
    </row>
    <row r="6" spans="1:13" x14ac:dyDescent="0.2">
      <c r="A6" s="31"/>
      <c r="B6" s="31"/>
      <c r="C6" s="31"/>
      <c r="D6" s="31"/>
      <c r="E6" s="32"/>
      <c r="F6" s="35"/>
      <c r="G6" s="36"/>
      <c r="H6" s="37"/>
      <c r="I6" s="35"/>
      <c r="J6" s="36"/>
      <c r="K6" s="37"/>
    </row>
    <row r="7" spans="1:13" x14ac:dyDescent="0.2">
      <c r="A7" s="31"/>
      <c r="B7" s="31"/>
      <c r="C7" s="31"/>
      <c r="D7" s="31"/>
      <c r="E7" s="32"/>
      <c r="F7" s="4"/>
      <c r="G7" s="4"/>
      <c r="H7" s="15"/>
      <c r="I7" s="33"/>
      <c r="J7" s="33"/>
      <c r="K7" s="34"/>
    </row>
    <row r="8" spans="1:13" x14ac:dyDescent="0.2">
      <c r="A8" s="31"/>
      <c r="B8" s="31"/>
      <c r="C8" s="31"/>
      <c r="D8" s="31"/>
      <c r="E8" s="32" t="s">
        <v>50</v>
      </c>
      <c r="F8" s="76">
        <f t="shared" ref="F8:H8" si="0">SUM(F10:F753)</f>
        <v>3257856</v>
      </c>
      <c r="G8" s="76"/>
      <c r="H8" s="77">
        <f t="shared" si="0"/>
        <v>250271898.1939199</v>
      </c>
      <c r="I8" s="5"/>
      <c r="J8" s="33"/>
      <c r="K8" s="34"/>
    </row>
    <row r="9" spans="1:13" ht="17" thickBot="1" x14ac:dyDescent="0.25">
      <c r="A9" s="38" t="s">
        <v>51</v>
      </c>
      <c r="B9" s="38" t="s">
        <v>21</v>
      </c>
      <c r="C9" s="38" t="s">
        <v>52</v>
      </c>
      <c r="D9" s="38" t="s">
        <v>26</v>
      </c>
      <c r="E9" s="39" t="s">
        <v>53</v>
      </c>
      <c r="F9" s="7" t="s">
        <v>22</v>
      </c>
      <c r="G9" s="7" t="s">
        <v>54</v>
      </c>
      <c r="H9" s="17" t="s">
        <v>55</v>
      </c>
      <c r="I9" s="7" t="s">
        <v>22</v>
      </c>
      <c r="J9" s="7" t="s">
        <v>54</v>
      </c>
      <c r="K9" s="17" t="s">
        <v>55</v>
      </c>
      <c r="L9" s="44" t="s">
        <v>56</v>
      </c>
    </row>
    <row r="10" spans="1:13" ht="17" thickTop="1" x14ac:dyDescent="0.2">
      <c r="A10" s="40">
        <f>Proforma!C3</f>
        <v>44562</v>
      </c>
      <c r="B10" s="4">
        <v>1</v>
      </c>
      <c r="C10" s="4">
        <f t="shared" ref="C10:C73" si="1">YEAR(A10)</f>
        <v>2022</v>
      </c>
      <c r="D10" s="4">
        <f t="shared" ref="D10:D73" si="2">MONTH(A10)</f>
        <v>1</v>
      </c>
      <c r="E10" s="41">
        <v>1</v>
      </c>
      <c r="F10" s="51">
        <f>'Energía Transada'!G10*1000</f>
        <v>7680</v>
      </c>
      <c r="G10" s="51">
        <f>CMG!F3</f>
        <v>69.992580000000004</v>
      </c>
      <c r="H10" s="18">
        <f>F10*G10</f>
        <v>537543.01439999999</v>
      </c>
      <c r="I10" s="51">
        <f ca="1">'Energía Transada'!D10</f>
        <v>4151.1427090280004</v>
      </c>
      <c r="J10" s="51">
        <f>CMG!E3</f>
        <v>73.027969999999996</v>
      </c>
      <c r="K10" s="18">
        <f t="shared" ref="K10:K73" ca="1" si="3">I10*J10</f>
        <v>303149.5252206155</v>
      </c>
      <c r="L10" s="20">
        <f>SUM(H10:H754)</f>
        <v>250271898.1939199</v>
      </c>
      <c r="M10" t="s">
        <v>41</v>
      </c>
    </row>
    <row r="11" spans="1:13" x14ac:dyDescent="0.2">
      <c r="A11" s="40">
        <f>IF(B10=24,A10+1,A10)</f>
        <v>44562</v>
      </c>
      <c r="B11" s="4">
        <f>IF(B10=24,1,B10+1)</f>
        <v>2</v>
      </c>
      <c r="C11" s="4">
        <f t="shared" si="1"/>
        <v>2022</v>
      </c>
      <c r="D11" s="4">
        <f t="shared" si="2"/>
        <v>1</v>
      </c>
      <c r="E11" s="41">
        <v>2</v>
      </c>
      <c r="F11" s="51">
        <f>'Energía Transada'!G11*1000</f>
        <v>7680</v>
      </c>
      <c r="G11" s="51">
        <f>CMG!F4</f>
        <v>80.144570000000002</v>
      </c>
      <c r="H11" s="18">
        <f t="shared" ref="H11:H74" si="4">F11*G11</f>
        <v>615510.29760000005</v>
      </c>
      <c r="I11" s="51">
        <f ca="1">'Energía Transada'!D11</f>
        <v>3331.6349986640002</v>
      </c>
      <c r="J11" s="51">
        <f>CMG!E4</f>
        <v>83.62209</v>
      </c>
      <c r="K11" s="18">
        <f t="shared" ca="1" si="3"/>
        <v>278598.28170543088</v>
      </c>
      <c r="L11" s="20">
        <f>SUM(F10:F754)</f>
        <v>3257856</v>
      </c>
      <c r="M11" t="s">
        <v>66</v>
      </c>
    </row>
    <row r="12" spans="1:13" x14ac:dyDescent="0.2">
      <c r="A12" s="40">
        <f t="shared" ref="A12:A75" si="5">IF(B11=24,A11+1,A11)</f>
        <v>44562</v>
      </c>
      <c r="B12" s="4">
        <f t="shared" ref="B12:B75" si="6">IF(B11=24,1,B11+1)</f>
        <v>3</v>
      </c>
      <c r="C12" s="4">
        <f t="shared" si="1"/>
        <v>2022</v>
      </c>
      <c r="D12" s="4">
        <f t="shared" si="2"/>
        <v>1</v>
      </c>
      <c r="E12" s="41">
        <v>3</v>
      </c>
      <c r="F12" s="51">
        <f>'Energía Transada'!G12*1000</f>
        <v>7680</v>
      </c>
      <c r="G12" s="51">
        <f>CMG!F5</f>
        <v>160.70574999999999</v>
      </c>
      <c r="H12" s="18">
        <f t="shared" si="4"/>
        <v>1234220.1599999999</v>
      </c>
      <c r="I12" s="51">
        <f ca="1">'Energía Transada'!D12</f>
        <v>4415.252693509</v>
      </c>
      <c r="J12" s="51">
        <f>CMG!E5</f>
        <v>167.66929999999999</v>
      </c>
      <c r="K12" s="18">
        <f t="shared" ca="1" si="3"/>
        <v>740302.32844376855</v>
      </c>
    </row>
    <row r="13" spans="1:13" x14ac:dyDescent="0.2">
      <c r="A13" s="40">
        <f t="shared" si="5"/>
        <v>44562</v>
      </c>
      <c r="B13" s="4">
        <f t="shared" si="6"/>
        <v>4</v>
      </c>
      <c r="C13" s="4">
        <f t="shared" si="1"/>
        <v>2022</v>
      </c>
      <c r="D13" s="4">
        <f t="shared" si="2"/>
        <v>1</v>
      </c>
      <c r="E13" s="41">
        <v>4</v>
      </c>
      <c r="F13" s="51">
        <f>'Energía Transada'!G13*1000</f>
        <v>7680</v>
      </c>
      <c r="G13" s="51">
        <f>CMG!F6</f>
        <v>130.21579</v>
      </c>
      <c r="H13" s="18">
        <f t="shared" si="4"/>
        <v>1000057.2672</v>
      </c>
      <c r="I13" s="51">
        <f ca="1">'Energía Transada'!D13</f>
        <v>7154.20478619</v>
      </c>
      <c r="J13" s="51">
        <f>CMG!E6</f>
        <v>135.86994999999999</v>
      </c>
      <c r="K13" s="18">
        <f t="shared" ca="1" si="3"/>
        <v>972041.44658939587</v>
      </c>
      <c r="L13" s="78">
        <f ca="1">SUM(K10:K754)</f>
        <v>245852379.34860936</v>
      </c>
      <c r="M13" t="s">
        <v>41</v>
      </c>
    </row>
    <row r="14" spans="1:13" x14ac:dyDescent="0.2">
      <c r="A14" s="40">
        <f t="shared" si="5"/>
        <v>44562</v>
      </c>
      <c r="B14" s="4">
        <f t="shared" si="6"/>
        <v>5</v>
      </c>
      <c r="C14" s="4">
        <f t="shared" si="1"/>
        <v>2022</v>
      </c>
      <c r="D14" s="4">
        <f t="shared" si="2"/>
        <v>1</v>
      </c>
      <c r="E14" s="41">
        <v>5</v>
      </c>
      <c r="F14" s="51">
        <f>'Energía Transada'!G14*1000</f>
        <v>7680</v>
      </c>
      <c r="G14" s="51">
        <f>CMG!F7</f>
        <v>103.41591</v>
      </c>
      <c r="H14" s="18">
        <f t="shared" si="4"/>
        <v>794234.1888</v>
      </c>
      <c r="I14" s="51">
        <f ca="1">'Energía Transada'!D14</f>
        <v>5945.7766510660003</v>
      </c>
      <c r="J14" s="51">
        <f>CMG!E7</f>
        <v>107.90523</v>
      </c>
      <c r="K14" s="18">
        <f t="shared" ca="1" si="3"/>
        <v>641580.39706190652</v>
      </c>
      <c r="L14" s="78">
        <f ca="1">SUM(I10:I754)</f>
        <v>2421257.5257932828</v>
      </c>
      <c r="M14" t="s">
        <v>66</v>
      </c>
    </row>
    <row r="15" spans="1:13" x14ac:dyDescent="0.2">
      <c r="A15" s="40">
        <f t="shared" si="5"/>
        <v>44562</v>
      </c>
      <c r="B15" s="4">
        <f t="shared" si="6"/>
        <v>6</v>
      </c>
      <c r="C15" s="4">
        <f t="shared" si="1"/>
        <v>2022</v>
      </c>
      <c r="D15" s="4">
        <f t="shared" si="2"/>
        <v>1</v>
      </c>
      <c r="E15" s="41">
        <v>6</v>
      </c>
      <c r="F15" s="51">
        <f>'Energía Transada'!G15*1000</f>
        <v>7680</v>
      </c>
      <c r="G15" s="51">
        <f>CMG!F8</f>
        <v>103.41591</v>
      </c>
      <c r="H15" s="18">
        <f t="shared" si="4"/>
        <v>794234.1888</v>
      </c>
      <c r="I15" s="51">
        <f ca="1">'Energía Transada'!D15</f>
        <v>8809.0008370000014</v>
      </c>
      <c r="J15" s="51">
        <f>CMG!E8</f>
        <v>107.90523</v>
      </c>
      <c r="K15" s="18">
        <f t="shared" ca="1" si="3"/>
        <v>950537.26138667774</v>
      </c>
    </row>
    <row r="16" spans="1:13" x14ac:dyDescent="0.2">
      <c r="A16" s="40">
        <f t="shared" si="5"/>
        <v>44562</v>
      </c>
      <c r="B16" s="4">
        <f t="shared" si="6"/>
        <v>7</v>
      </c>
      <c r="C16" s="4">
        <f t="shared" si="1"/>
        <v>2022</v>
      </c>
      <c r="D16" s="4">
        <f t="shared" si="2"/>
        <v>1</v>
      </c>
      <c r="E16" s="41">
        <v>7</v>
      </c>
      <c r="F16" s="51">
        <f>'Energía Transada'!G16*1000</f>
        <v>7680</v>
      </c>
      <c r="G16" s="51">
        <f>CMG!F9</f>
        <v>92.464690000000004</v>
      </c>
      <c r="H16" s="18">
        <f t="shared" si="4"/>
        <v>710128.81920000003</v>
      </c>
      <c r="I16" s="51">
        <f ca="1">'Energía Transada'!D16</f>
        <v>9629.3671809999996</v>
      </c>
      <c r="J16" s="51">
        <f>CMG!E9</f>
        <v>96.477869999999996</v>
      </c>
      <c r="K16" s="18">
        <f t="shared" ca="1" si="3"/>
        <v>929020.83507078444</v>
      </c>
    </row>
    <row r="17" spans="1:11" x14ac:dyDescent="0.2">
      <c r="A17" s="40">
        <f t="shared" si="5"/>
        <v>44562</v>
      </c>
      <c r="B17" s="4">
        <f t="shared" si="6"/>
        <v>8</v>
      </c>
      <c r="C17" s="4">
        <f t="shared" si="1"/>
        <v>2022</v>
      </c>
      <c r="D17" s="4">
        <f t="shared" si="2"/>
        <v>1</v>
      </c>
      <c r="E17" s="41">
        <v>8</v>
      </c>
      <c r="F17" s="51">
        <f>'Energía Transada'!G17*1000</f>
        <v>0</v>
      </c>
      <c r="G17" s="51">
        <f>CMG!F10</f>
        <v>46.126060000000003</v>
      </c>
      <c r="H17" s="18">
        <f t="shared" si="4"/>
        <v>0</v>
      </c>
      <c r="I17" s="51">
        <f ca="1">'Energía Transada'!D17</f>
        <v>12006.006957</v>
      </c>
      <c r="J17" s="51">
        <f>CMG!E10</f>
        <v>48.12415</v>
      </c>
      <c r="K17" s="18">
        <f t="shared" ca="1" si="3"/>
        <v>577778.87969971157</v>
      </c>
    </row>
    <row r="18" spans="1:11" x14ac:dyDescent="0.2">
      <c r="A18" s="40">
        <f t="shared" si="5"/>
        <v>44562</v>
      </c>
      <c r="B18" s="4">
        <f t="shared" si="6"/>
        <v>9</v>
      </c>
      <c r="C18" s="4">
        <f t="shared" si="1"/>
        <v>2022</v>
      </c>
      <c r="D18" s="4">
        <f t="shared" si="2"/>
        <v>1</v>
      </c>
      <c r="E18" s="41">
        <v>9</v>
      </c>
      <c r="F18" s="51">
        <f>'Energía Transada'!G18*1000</f>
        <v>0</v>
      </c>
      <c r="G18" s="51">
        <f>CMG!F11</f>
        <v>0</v>
      </c>
      <c r="H18" s="18">
        <f t="shared" si="4"/>
        <v>0</v>
      </c>
      <c r="I18" s="51">
        <f ca="1">'Energía Transada'!D18</f>
        <v>14594.328236250001</v>
      </c>
      <c r="J18" s="51">
        <f>CMG!E11</f>
        <v>0</v>
      </c>
      <c r="K18" s="18">
        <f t="shared" ca="1" si="3"/>
        <v>0</v>
      </c>
    </row>
    <row r="19" spans="1:11" x14ac:dyDescent="0.2">
      <c r="A19" s="40">
        <f t="shared" si="5"/>
        <v>44562</v>
      </c>
      <c r="B19" s="4">
        <f t="shared" si="6"/>
        <v>10</v>
      </c>
      <c r="C19" s="4">
        <f t="shared" si="1"/>
        <v>2022</v>
      </c>
      <c r="D19" s="4">
        <f t="shared" si="2"/>
        <v>1</v>
      </c>
      <c r="E19" s="41">
        <v>10</v>
      </c>
      <c r="F19" s="51">
        <f>'Energía Transada'!G19*1000</f>
        <v>0</v>
      </c>
      <c r="G19" s="51">
        <f>CMG!F12</f>
        <v>0</v>
      </c>
      <c r="H19" s="18">
        <f t="shared" si="4"/>
        <v>0</v>
      </c>
      <c r="I19" s="51">
        <f ca="1">'Energía Transada'!D19</f>
        <v>13200.635966000002</v>
      </c>
      <c r="J19" s="51">
        <f>CMG!E12</f>
        <v>0</v>
      </c>
      <c r="K19" s="18">
        <f t="shared" ca="1" si="3"/>
        <v>0</v>
      </c>
    </row>
    <row r="20" spans="1:11" x14ac:dyDescent="0.2">
      <c r="A20" s="40">
        <f t="shared" si="5"/>
        <v>44562</v>
      </c>
      <c r="B20" s="4">
        <f t="shared" si="6"/>
        <v>11</v>
      </c>
      <c r="C20" s="4">
        <f t="shared" si="1"/>
        <v>2022</v>
      </c>
      <c r="D20" s="4">
        <f t="shared" si="2"/>
        <v>1</v>
      </c>
      <c r="E20" s="41">
        <v>11</v>
      </c>
      <c r="F20" s="51">
        <f>'Energía Transada'!G20*1000</f>
        <v>0</v>
      </c>
      <c r="G20" s="51">
        <f>CMG!F13</f>
        <v>0</v>
      </c>
      <c r="H20" s="18">
        <f t="shared" si="4"/>
        <v>0</v>
      </c>
      <c r="I20" s="51">
        <f ca="1">'Energía Transada'!D20</f>
        <v>13081.516111999999</v>
      </c>
      <c r="J20" s="51">
        <f>CMG!E13</f>
        <v>0</v>
      </c>
      <c r="K20" s="18">
        <f t="shared" ca="1" si="3"/>
        <v>0</v>
      </c>
    </row>
    <row r="21" spans="1:11" x14ac:dyDescent="0.2">
      <c r="A21" s="40">
        <f t="shared" si="5"/>
        <v>44562</v>
      </c>
      <c r="B21" s="4">
        <f t="shared" si="6"/>
        <v>12</v>
      </c>
      <c r="C21" s="4">
        <f t="shared" si="1"/>
        <v>2022</v>
      </c>
      <c r="D21" s="4">
        <f t="shared" si="2"/>
        <v>1</v>
      </c>
      <c r="E21" s="41">
        <v>12</v>
      </c>
      <c r="F21" s="51">
        <f>'Energía Transada'!G21*1000</f>
        <v>0</v>
      </c>
      <c r="G21" s="51">
        <f>CMG!F14</f>
        <v>0</v>
      </c>
      <c r="H21" s="18">
        <f t="shared" si="4"/>
        <v>0</v>
      </c>
      <c r="I21" s="51">
        <f ca="1">'Energía Transada'!D21</f>
        <v>13076.20445775</v>
      </c>
      <c r="J21" s="51">
        <f>CMG!E14</f>
        <v>0</v>
      </c>
      <c r="K21" s="18">
        <f t="shared" ca="1" si="3"/>
        <v>0</v>
      </c>
    </row>
    <row r="22" spans="1:11" x14ac:dyDescent="0.2">
      <c r="A22" s="40">
        <f t="shared" si="5"/>
        <v>44562</v>
      </c>
      <c r="B22" s="4">
        <f t="shared" si="6"/>
        <v>13</v>
      </c>
      <c r="C22" s="4">
        <f t="shared" si="1"/>
        <v>2022</v>
      </c>
      <c r="D22" s="4">
        <f t="shared" si="2"/>
        <v>1</v>
      </c>
      <c r="E22" s="41">
        <v>13</v>
      </c>
      <c r="F22" s="51">
        <f>'Energía Transada'!G22*1000</f>
        <v>0</v>
      </c>
      <c r="G22" s="51">
        <f>CMG!F15</f>
        <v>0</v>
      </c>
      <c r="H22" s="18">
        <f t="shared" si="4"/>
        <v>0</v>
      </c>
      <c r="I22" s="51">
        <f ca="1">'Energía Transada'!D22</f>
        <v>13049.831921000003</v>
      </c>
      <c r="J22" s="51">
        <f>CMG!E15</f>
        <v>0</v>
      </c>
      <c r="K22" s="18">
        <f t="shared" ca="1" si="3"/>
        <v>0</v>
      </c>
    </row>
    <row r="23" spans="1:11" x14ac:dyDescent="0.2">
      <c r="A23" s="40">
        <f t="shared" si="5"/>
        <v>44562</v>
      </c>
      <c r="B23" s="4">
        <f t="shared" si="6"/>
        <v>14</v>
      </c>
      <c r="C23" s="4">
        <f t="shared" si="1"/>
        <v>2022</v>
      </c>
      <c r="D23" s="4">
        <f t="shared" si="2"/>
        <v>1</v>
      </c>
      <c r="E23" s="41">
        <v>14</v>
      </c>
      <c r="F23" s="51">
        <f>'Energía Transada'!G23*1000</f>
        <v>0</v>
      </c>
      <c r="G23" s="51">
        <f>CMG!F16</f>
        <v>0</v>
      </c>
      <c r="H23" s="18">
        <f t="shared" si="4"/>
        <v>0</v>
      </c>
      <c r="I23" s="51">
        <f ca="1">'Energía Transada'!D23</f>
        <v>12676.181455</v>
      </c>
      <c r="J23" s="51">
        <f>CMG!E16</f>
        <v>0</v>
      </c>
      <c r="K23" s="18">
        <f t="shared" ca="1" si="3"/>
        <v>0</v>
      </c>
    </row>
    <row r="24" spans="1:11" x14ac:dyDescent="0.2">
      <c r="A24" s="40">
        <f t="shared" si="5"/>
        <v>44562</v>
      </c>
      <c r="B24" s="4">
        <f t="shared" si="6"/>
        <v>15</v>
      </c>
      <c r="C24" s="4">
        <f t="shared" si="1"/>
        <v>2022</v>
      </c>
      <c r="D24" s="4">
        <f t="shared" si="2"/>
        <v>1</v>
      </c>
      <c r="E24" s="41">
        <v>15</v>
      </c>
      <c r="F24" s="51">
        <f>'Energía Transada'!G24*1000</f>
        <v>0</v>
      </c>
      <c r="G24" s="51">
        <f>CMG!F17</f>
        <v>0</v>
      </c>
      <c r="H24" s="18">
        <f t="shared" si="4"/>
        <v>0</v>
      </c>
      <c r="I24" s="51">
        <f ca="1">'Energía Transada'!D24</f>
        <v>13072.429818000001</v>
      </c>
      <c r="J24" s="51">
        <f>CMG!E17</f>
        <v>0</v>
      </c>
      <c r="K24" s="18">
        <f t="shared" ca="1" si="3"/>
        <v>0</v>
      </c>
    </row>
    <row r="25" spans="1:11" x14ac:dyDescent="0.2">
      <c r="A25" s="40">
        <f t="shared" si="5"/>
        <v>44562</v>
      </c>
      <c r="B25" s="4">
        <f t="shared" si="6"/>
        <v>16</v>
      </c>
      <c r="C25" s="4">
        <f t="shared" si="1"/>
        <v>2022</v>
      </c>
      <c r="D25" s="4">
        <f t="shared" si="2"/>
        <v>1</v>
      </c>
      <c r="E25" s="41">
        <v>16</v>
      </c>
      <c r="F25" s="51">
        <f>'Energía Transada'!G25*1000</f>
        <v>0</v>
      </c>
      <c r="G25" s="51">
        <f>CMG!F18</f>
        <v>0</v>
      </c>
      <c r="H25" s="18">
        <f t="shared" si="4"/>
        <v>0</v>
      </c>
      <c r="I25" s="51">
        <f ca="1">'Energía Transada'!D25</f>
        <v>10941.985710250001</v>
      </c>
      <c r="J25" s="51">
        <f>CMG!E18</f>
        <v>0</v>
      </c>
      <c r="K25" s="18">
        <f t="shared" ca="1" si="3"/>
        <v>0</v>
      </c>
    </row>
    <row r="26" spans="1:11" x14ac:dyDescent="0.2">
      <c r="A26" s="40">
        <f t="shared" si="5"/>
        <v>44562</v>
      </c>
      <c r="B26" s="4">
        <f t="shared" si="6"/>
        <v>17</v>
      </c>
      <c r="C26" s="4">
        <f t="shared" si="1"/>
        <v>2022</v>
      </c>
      <c r="D26" s="4">
        <f t="shared" si="2"/>
        <v>1</v>
      </c>
      <c r="E26" s="41">
        <v>17</v>
      </c>
      <c r="F26" s="51">
        <f>'Energía Transada'!G26*1000</f>
        <v>0</v>
      </c>
      <c r="G26" s="51">
        <f>CMG!F19</f>
        <v>0</v>
      </c>
      <c r="H26" s="18">
        <f t="shared" si="4"/>
        <v>0</v>
      </c>
      <c r="I26" s="51">
        <f ca="1">'Energía Transada'!D26</f>
        <v>8213.6735520000002</v>
      </c>
      <c r="J26" s="51">
        <f>CMG!E19</f>
        <v>0</v>
      </c>
      <c r="K26" s="18">
        <f t="shared" ca="1" si="3"/>
        <v>0</v>
      </c>
    </row>
    <row r="27" spans="1:11" x14ac:dyDescent="0.2">
      <c r="A27" s="40">
        <f t="shared" si="5"/>
        <v>44562</v>
      </c>
      <c r="B27" s="4">
        <f t="shared" si="6"/>
        <v>18</v>
      </c>
      <c r="C27" s="4">
        <f t="shared" si="1"/>
        <v>2022</v>
      </c>
      <c r="D27" s="4">
        <f t="shared" si="2"/>
        <v>1</v>
      </c>
      <c r="E27" s="41">
        <v>18</v>
      </c>
      <c r="F27" s="51">
        <f>'Energía Transada'!G27*1000</f>
        <v>6144</v>
      </c>
      <c r="G27" s="51">
        <f>CMG!F20</f>
        <v>0</v>
      </c>
      <c r="H27" s="18">
        <f t="shared" si="4"/>
        <v>0</v>
      </c>
      <c r="I27" s="51">
        <f ca="1">'Energía Transada'!D27</f>
        <v>7199.3050290000001</v>
      </c>
      <c r="J27" s="51">
        <f>CMG!E20</f>
        <v>0</v>
      </c>
      <c r="K27" s="18">
        <f t="shared" ca="1" si="3"/>
        <v>0</v>
      </c>
    </row>
    <row r="28" spans="1:11" x14ac:dyDescent="0.2">
      <c r="A28" s="40">
        <f t="shared" si="5"/>
        <v>44562</v>
      </c>
      <c r="B28" s="4">
        <f t="shared" si="6"/>
        <v>19</v>
      </c>
      <c r="C28" s="4">
        <f t="shared" si="1"/>
        <v>2022</v>
      </c>
      <c r="D28" s="4">
        <f t="shared" si="2"/>
        <v>1</v>
      </c>
      <c r="E28" s="41">
        <v>19</v>
      </c>
      <c r="F28" s="51">
        <f>'Energía Transada'!G28*1000</f>
        <v>6144</v>
      </c>
      <c r="G28" s="51">
        <f>CMG!F21</f>
        <v>0</v>
      </c>
      <c r="H28" s="18">
        <f t="shared" si="4"/>
        <v>0</v>
      </c>
      <c r="I28" s="51">
        <f ca="1">'Energía Transada'!D28</f>
        <v>6815.8850480000001</v>
      </c>
      <c r="J28" s="51">
        <f>CMG!E21</f>
        <v>0</v>
      </c>
      <c r="K28" s="18">
        <f t="shared" ca="1" si="3"/>
        <v>0</v>
      </c>
    </row>
    <row r="29" spans="1:11" x14ac:dyDescent="0.2">
      <c r="A29" s="40">
        <f t="shared" si="5"/>
        <v>44562</v>
      </c>
      <c r="B29" s="4">
        <f t="shared" si="6"/>
        <v>20</v>
      </c>
      <c r="C29" s="4">
        <f t="shared" si="1"/>
        <v>2022</v>
      </c>
      <c r="D29" s="4">
        <f t="shared" si="2"/>
        <v>1</v>
      </c>
      <c r="E29" s="41">
        <v>20</v>
      </c>
      <c r="F29" s="51">
        <f>'Energía Transada'!G29*1000</f>
        <v>6144</v>
      </c>
      <c r="G29" s="51">
        <f>CMG!F22</f>
        <v>13.32342</v>
      </c>
      <c r="H29" s="18">
        <f t="shared" si="4"/>
        <v>81859.092480000007</v>
      </c>
      <c r="I29" s="51">
        <f ca="1">'Energía Transada'!D29</f>
        <v>8697.1572800000013</v>
      </c>
      <c r="J29" s="51">
        <f>CMG!E22</f>
        <v>13.88458</v>
      </c>
      <c r="K29" s="18">
        <f t="shared" ca="1" si="3"/>
        <v>120756.37602674241</v>
      </c>
    </row>
    <row r="30" spans="1:11" x14ac:dyDescent="0.2">
      <c r="A30" s="40">
        <f t="shared" si="5"/>
        <v>44562</v>
      </c>
      <c r="B30" s="4">
        <f t="shared" si="6"/>
        <v>21</v>
      </c>
      <c r="C30" s="4">
        <f t="shared" si="1"/>
        <v>2022</v>
      </c>
      <c r="D30" s="4">
        <f t="shared" si="2"/>
        <v>1</v>
      </c>
      <c r="E30" s="41">
        <v>21</v>
      </c>
      <c r="F30" s="51">
        <f>'Energía Transada'!G30*1000</f>
        <v>7680</v>
      </c>
      <c r="G30" s="51">
        <f>CMG!F23</f>
        <v>80.586699999999993</v>
      </c>
      <c r="H30" s="18">
        <f t="shared" si="4"/>
        <v>618905.85599999991</v>
      </c>
      <c r="I30" s="51">
        <f ca="1">'Energía Transada'!D30</f>
        <v>10390.581908000002</v>
      </c>
      <c r="J30" s="51">
        <f>CMG!E23</f>
        <v>83.987700000000004</v>
      </c>
      <c r="K30" s="18">
        <f t="shared" ca="1" si="3"/>
        <v>872681.07611453184</v>
      </c>
    </row>
    <row r="31" spans="1:11" x14ac:dyDescent="0.2">
      <c r="A31" s="40">
        <f t="shared" si="5"/>
        <v>44562</v>
      </c>
      <c r="B31" s="4">
        <f t="shared" si="6"/>
        <v>22</v>
      </c>
      <c r="C31" s="4">
        <f t="shared" si="1"/>
        <v>2022</v>
      </c>
      <c r="D31" s="4">
        <f t="shared" si="2"/>
        <v>1</v>
      </c>
      <c r="E31" s="41">
        <v>22</v>
      </c>
      <c r="F31" s="51">
        <f>'Energía Transada'!G31*1000</f>
        <v>7680</v>
      </c>
      <c r="G31" s="51">
        <f>CMG!F24</f>
        <v>63.50517</v>
      </c>
      <c r="H31" s="18">
        <f t="shared" si="4"/>
        <v>487719.70559999999</v>
      </c>
      <c r="I31" s="51">
        <f ca="1">'Energía Transada'!D31</f>
        <v>6970.9974742520008</v>
      </c>
      <c r="J31" s="51">
        <f>CMG!E24</f>
        <v>66.174959999999999</v>
      </c>
      <c r="K31" s="18">
        <f t="shared" ca="1" si="3"/>
        <v>461305.47901872714</v>
      </c>
    </row>
    <row r="32" spans="1:11" x14ac:dyDescent="0.2">
      <c r="A32" s="40">
        <f t="shared" si="5"/>
        <v>44562</v>
      </c>
      <c r="B32" s="4">
        <f t="shared" si="6"/>
        <v>23</v>
      </c>
      <c r="C32" s="4">
        <f t="shared" si="1"/>
        <v>2022</v>
      </c>
      <c r="D32" s="4">
        <f t="shared" si="2"/>
        <v>1</v>
      </c>
      <c r="E32" s="41">
        <v>23</v>
      </c>
      <c r="F32" s="51">
        <f>'Energía Transada'!G32*1000</f>
        <v>7680</v>
      </c>
      <c r="G32" s="51">
        <f>CMG!F25</f>
        <v>68.819239999999994</v>
      </c>
      <c r="H32" s="18">
        <f t="shared" si="4"/>
        <v>528531.76319999993</v>
      </c>
      <c r="I32" s="51">
        <f ca="1">'Energía Transada'!D32</f>
        <v>3593.4769213770001</v>
      </c>
      <c r="J32" s="51">
        <f>CMG!E25</f>
        <v>71.718590000000006</v>
      </c>
      <c r="K32" s="18">
        <f t="shared" ca="1" si="3"/>
        <v>257719.09799869932</v>
      </c>
    </row>
    <row r="33" spans="1:11" x14ac:dyDescent="0.2">
      <c r="A33" s="40">
        <f t="shared" si="5"/>
        <v>44562</v>
      </c>
      <c r="B33" s="4">
        <f t="shared" si="6"/>
        <v>24</v>
      </c>
      <c r="C33" s="4">
        <f t="shared" si="1"/>
        <v>2022</v>
      </c>
      <c r="D33" s="4">
        <f t="shared" si="2"/>
        <v>1</v>
      </c>
      <c r="E33" s="41">
        <v>24</v>
      </c>
      <c r="F33" s="51">
        <f>'Energía Transada'!G33*1000</f>
        <v>7680</v>
      </c>
      <c r="G33" s="51">
        <f>CMG!F26</f>
        <v>62.136270000000003</v>
      </c>
      <c r="H33" s="18">
        <f t="shared" si="4"/>
        <v>477206.55360000004</v>
      </c>
      <c r="I33" s="51">
        <f ca="1">'Energía Transada'!D33</f>
        <v>4868.6602684720001</v>
      </c>
      <c r="J33" s="51">
        <f>CMG!E26</f>
        <v>64.755039999999994</v>
      </c>
      <c r="K33" s="18">
        <f t="shared" ca="1" si="3"/>
        <v>315270.29043131508</v>
      </c>
    </row>
    <row r="34" spans="1:11" x14ac:dyDescent="0.2">
      <c r="A34" s="40">
        <f t="shared" si="5"/>
        <v>44563</v>
      </c>
      <c r="B34" s="4">
        <f t="shared" si="6"/>
        <v>1</v>
      </c>
      <c r="C34" s="4">
        <f t="shared" si="1"/>
        <v>2022</v>
      </c>
      <c r="D34" s="4">
        <f t="shared" si="2"/>
        <v>1</v>
      </c>
      <c r="E34" s="41">
        <v>25</v>
      </c>
      <c r="F34" s="51">
        <f>'Energía Transada'!G34*1000</f>
        <v>7680</v>
      </c>
      <c r="G34" s="51">
        <f>CMG!F27</f>
        <v>64.993110000000001</v>
      </c>
      <c r="H34" s="18">
        <f t="shared" si="4"/>
        <v>499147.08480000001</v>
      </c>
      <c r="I34" s="51">
        <f ca="1">'Energía Transada'!D34</f>
        <v>3307.0171400909999</v>
      </c>
      <c r="J34" s="51">
        <f>CMG!E27</f>
        <v>69.125330000000005</v>
      </c>
      <c r="K34" s="18">
        <f t="shared" ca="1" si="3"/>
        <v>228598.65112444662</v>
      </c>
    </row>
    <row r="35" spans="1:11" x14ac:dyDescent="0.2">
      <c r="A35" s="40">
        <f t="shared" si="5"/>
        <v>44563</v>
      </c>
      <c r="B35" s="4">
        <f t="shared" si="6"/>
        <v>2</v>
      </c>
      <c r="C35" s="4">
        <f t="shared" si="1"/>
        <v>2022</v>
      </c>
      <c r="D35" s="4">
        <f t="shared" si="2"/>
        <v>1</v>
      </c>
      <c r="E35" s="41">
        <v>26</v>
      </c>
      <c r="F35" s="51">
        <f>'Energía Transada'!G35*1000</f>
        <v>7680</v>
      </c>
      <c r="G35" s="51">
        <f>CMG!F28</f>
        <v>59.509</v>
      </c>
      <c r="H35" s="18">
        <f t="shared" si="4"/>
        <v>457029.12</v>
      </c>
      <c r="I35" s="51">
        <f ca="1">'Energía Transada'!D35</f>
        <v>7030.8862936270007</v>
      </c>
      <c r="J35" s="51">
        <f>CMG!E28</f>
        <v>63.292610000000003</v>
      </c>
      <c r="K35" s="18">
        <f t="shared" ca="1" si="3"/>
        <v>445003.14413687924</v>
      </c>
    </row>
    <row r="36" spans="1:11" x14ac:dyDescent="0.2">
      <c r="A36" s="40">
        <f t="shared" si="5"/>
        <v>44563</v>
      </c>
      <c r="B36" s="4">
        <f t="shared" si="6"/>
        <v>3</v>
      </c>
      <c r="C36" s="4">
        <f t="shared" si="1"/>
        <v>2022</v>
      </c>
      <c r="D36" s="4">
        <f t="shared" si="2"/>
        <v>1</v>
      </c>
      <c r="E36" s="41">
        <v>27</v>
      </c>
      <c r="F36" s="51">
        <f>'Energía Transada'!G36*1000</f>
        <v>7680</v>
      </c>
      <c r="G36" s="51">
        <f>CMG!F29</f>
        <v>59.381459999999997</v>
      </c>
      <c r="H36" s="18">
        <f t="shared" si="4"/>
        <v>456049.6128</v>
      </c>
      <c r="I36" s="51">
        <f ca="1">'Energía Transada'!D36</f>
        <v>2878.1484443110003</v>
      </c>
      <c r="J36" s="51">
        <f>CMG!E29</f>
        <v>63.16507</v>
      </c>
      <c r="K36" s="18">
        <f t="shared" ca="1" si="3"/>
        <v>181798.44795529544</v>
      </c>
    </row>
    <row r="37" spans="1:11" x14ac:dyDescent="0.2">
      <c r="A37" s="40">
        <f t="shared" si="5"/>
        <v>44563</v>
      </c>
      <c r="B37" s="4">
        <f t="shared" si="6"/>
        <v>4</v>
      </c>
      <c r="C37" s="4">
        <f t="shared" si="1"/>
        <v>2022</v>
      </c>
      <c r="D37" s="4">
        <f t="shared" si="2"/>
        <v>1</v>
      </c>
      <c r="E37" s="41">
        <v>28</v>
      </c>
      <c r="F37" s="51">
        <f>'Energía Transada'!G37*1000</f>
        <v>7680</v>
      </c>
      <c r="G37" s="51">
        <f>CMG!F30</f>
        <v>59.543010000000002</v>
      </c>
      <c r="H37" s="18">
        <f t="shared" si="4"/>
        <v>457290.31680000003</v>
      </c>
      <c r="I37" s="51">
        <f ca="1">'Energía Transada'!D37</f>
        <v>2520.3001899040005</v>
      </c>
      <c r="J37" s="51">
        <f>CMG!E30</f>
        <v>63.335120000000003</v>
      </c>
      <c r="K37" s="18">
        <f t="shared" ca="1" si="3"/>
        <v>159623.51496359266</v>
      </c>
    </row>
    <row r="38" spans="1:11" x14ac:dyDescent="0.2">
      <c r="A38" s="40">
        <f t="shared" si="5"/>
        <v>44563</v>
      </c>
      <c r="B38" s="4">
        <f t="shared" si="6"/>
        <v>5</v>
      </c>
      <c r="C38" s="4">
        <f t="shared" si="1"/>
        <v>2022</v>
      </c>
      <c r="D38" s="4">
        <f t="shared" si="2"/>
        <v>1</v>
      </c>
      <c r="E38" s="41">
        <v>29</v>
      </c>
      <c r="F38" s="51">
        <f>'Energía Transada'!G38*1000</f>
        <v>7680</v>
      </c>
      <c r="G38" s="51">
        <f>CMG!F31</f>
        <v>59.543010000000002</v>
      </c>
      <c r="H38" s="18">
        <f t="shared" si="4"/>
        <v>457290.31680000003</v>
      </c>
      <c r="I38" s="51">
        <f ca="1">'Energía Transada'!D38</f>
        <v>871.82545552900001</v>
      </c>
      <c r="J38" s="51">
        <f>CMG!E31</f>
        <v>63.335120000000003</v>
      </c>
      <c r="K38" s="18">
        <f t="shared" ca="1" si="3"/>
        <v>55217.16984498388</v>
      </c>
    </row>
    <row r="39" spans="1:11" x14ac:dyDescent="0.2">
      <c r="A39" s="40">
        <f t="shared" si="5"/>
        <v>44563</v>
      </c>
      <c r="B39" s="4">
        <f t="shared" si="6"/>
        <v>6</v>
      </c>
      <c r="C39" s="4">
        <f t="shared" si="1"/>
        <v>2022</v>
      </c>
      <c r="D39" s="4">
        <f t="shared" si="2"/>
        <v>1</v>
      </c>
      <c r="E39" s="41">
        <v>30</v>
      </c>
      <c r="F39" s="51">
        <f>'Energía Transada'!G39*1000</f>
        <v>7680</v>
      </c>
      <c r="G39" s="51">
        <f>CMG!F32</f>
        <v>64.287400000000005</v>
      </c>
      <c r="H39" s="18">
        <f t="shared" si="4"/>
        <v>493727.23200000002</v>
      </c>
      <c r="I39" s="51">
        <f ca="1">'Energía Transada'!D39</f>
        <v>815.11188187800008</v>
      </c>
      <c r="J39" s="51">
        <f>CMG!E32</f>
        <v>68.377110000000002</v>
      </c>
      <c r="K39" s="18">
        <f t="shared" ca="1" si="3"/>
        <v>55734.994809479016</v>
      </c>
    </row>
    <row r="40" spans="1:11" x14ac:dyDescent="0.2">
      <c r="A40" s="40">
        <f t="shared" si="5"/>
        <v>44563</v>
      </c>
      <c r="B40" s="4">
        <f t="shared" si="6"/>
        <v>7</v>
      </c>
      <c r="C40" s="4">
        <f t="shared" si="1"/>
        <v>2022</v>
      </c>
      <c r="D40" s="4">
        <f t="shared" si="2"/>
        <v>1</v>
      </c>
      <c r="E40" s="41">
        <v>31</v>
      </c>
      <c r="F40" s="51">
        <f>'Energía Transada'!G40*1000</f>
        <v>7680</v>
      </c>
      <c r="G40" s="51">
        <f>CMG!F33</f>
        <v>87.924350000000004</v>
      </c>
      <c r="H40" s="18">
        <f t="shared" si="4"/>
        <v>675259.00800000003</v>
      </c>
      <c r="I40" s="51">
        <f ca="1">'Energía Transada'!D40</f>
        <v>949.61592301799999</v>
      </c>
      <c r="J40" s="51">
        <f>CMG!E33</f>
        <v>93.519000000000005</v>
      </c>
      <c r="K40" s="18">
        <f t="shared" ca="1" si="3"/>
        <v>88807.131504720353</v>
      </c>
    </row>
    <row r="41" spans="1:11" x14ac:dyDescent="0.2">
      <c r="A41" s="40">
        <f t="shared" si="5"/>
        <v>44563</v>
      </c>
      <c r="B41" s="4">
        <f t="shared" si="6"/>
        <v>8</v>
      </c>
      <c r="C41" s="4">
        <f t="shared" si="1"/>
        <v>2022</v>
      </c>
      <c r="D41" s="4">
        <f t="shared" si="2"/>
        <v>1</v>
      </c>
      <c r="E41" s="41">
        <v>32</v>
      </c>
      <c r="F41" s="51">
        <f>'Energía Transada'!G41*1000</f>
        <v>0</v>
      </c>
      <c r="G41" s="51">
        <f>CMG!F34</f>
        <v>35.880549999999999</v>
      </c>
      <c r="H41" s="18">
        <f t="shared" si="4"/>
        <v>0</v>
      </c>
      <c r="I41" s="51">
        <f ca="1">'Energía Transada'!D41</f>
        <v>1889.6561745460003</v>
      </c>
      <c r="J41" s="51">
        <f>CMG!E34</f>
        <v>38.159219999999998</v>
      </c>
      <c r="K41" s="18">
        <f t="shared" ca="1" si="3"/>
        <v>72107.805688859225</v>
      </c>
    </row>
    <row r="42" spans="1:11" x14ac:dyDescent="0.2">
      <c r="A42" s="40">
        <f t="shared" si="5"/>
        <v>44563</v>
      </c>
      <c r="B42" s="4">
        <f t="shared" si="6"/>
        <v>9</v>
      </c>
      <c r="C42" s="4">
        <f t="shared" si="1"/>
        <v>2022</v>
      </c>
      <c r="D42" s="4">
        <f t="shared" si="2"/>
        <v>1</v>
      </c>
      <c r="E42" s="41">
        <v>33</v>
      </c>
      <c r="F42" s="51">
        <f>'Energía Transada'!G42*1000</f>
        <v>0</v>
      </c>
      <c r="G42" s="51">
        <f>CMG!F35</f>
        <v>0.62919000000000003</v>
      </c>
      <c r="H42" s="18">
        <f t="shared" si="4"/>
        <v>0</v>
      </c>
      <c r="I42" s="51">
        <f ca="1">'Energía Transada'!D42</f>
        <v>893.98482719000015</v>
      </c>
      <c r="J42" s="51">
        <f>CMG!E35</f>
        <v>0.72270999999999996</v>
      </c>
      <c r="K42" s="18">
        <f t="shared" ca="1" si="3"/>
        <v>646.09177445848502</v>
      </c>
    </row>
    <row r="43" spans="1:11" x14ac:dyDescent="0.2">
      <c r="A43" s="40">
        <f t="shared" si="5"/>
        <v>44563</v>
      </c>
      <c r="B43" s="4">
        <f t="shared" si="6"/>
        <v>10</v>
      </c>
      <c r="C43" s="4">
        <f t="shared" si="1"/>
        <v>2022</v>
      </c>
      <c r="D43" s="4">
        <f t="shared" si="2"/>
        <v>1</v>
      </c>
      <c r="E43" s="41">
        <v>34</v>
      </c>
      <c r="F43" s="51">
        <f>'Energía Transada'!G43*1000</f>
        <v>0</v>
      </c>
      <c r="G43" s="51">
        <f>CMG!F36</f>
        <v>0</v>
      </c>
      <c r="H43" s="18">
        <f t="shared" si="4"/>
        <v>0</v>
      </c>
      <c r="I43" s="51">
        <f ca="1">'Energía Transada'!D43</f>
        <v>205.57994351300002</v>
      </c>
      <c r="J43" s="51">
        <f>CMG!E36</f>
        <v>0</v>
      </c>
      <c r="K43" s="18">
        <f t="shared" ca="1" si="3"/>
        <v>0</v>
      </c>
    </row>
    <row r="44" spans="1:11" x14ac:dyDescent="0.2">
      <c r="A44" s="40">
        <f t="shared" si="5"/>
        <v>44563</v>
      </c>
      <c r="B44" s="4">
        <f t="shared" si="6"/>
        <v>11</v>
      </c>
      <c r="C44" s="4">
        <f t="shared" si="1"/>
        <v>2022</v>
      </c>
      <c r="D44" s="4">
        <f t="shared" si="2"/>
        <v>1</v>
      </c>
      <c r="E44" s="41">
        <v>35</v>
      </c>
      <c r="F44" s="51">
        <f>'Energía Transada'!G44*1000</f>
        <v>0</v>
      </c>
      <c r="G44" s="51">
        <f>CMG!F37</f>
        <v>0</v>
      </c>
      <c r="H44" s="18">
        <f t="shared" si="4"/>
        <v>0</v>
      </c>
      <c r="I44" s="51">
        <f ca="1">'Energía Transada'!D44</f>
        <v>1337.6445775909999</v>
      </c>
      <c r="J44" s="51">
        <f>CMG!E37</f>
        <v>0</v>
      </c>
      <c r="K44" s="18">
        <f t="shared" ca="1" si="3"/>
        <v>0</v>
      </c>
    </row>
    <row r="45" spans="1:11" x14ac:dyDescent="0.2">
      <c r="A45" s="40">
        <f t="shared" si="5"/>
        <v>44563</v>
      </c>
      <c r="B45" s="4">
        <f t="shared" si="6"/>
        <v>12</v>
      </c>
      <c r="C45" s="4">
        <f t="shared" si="1"/>
        <v>2022</v>
      </c>
      <c r="D45" s="4">
        <f t="shared" si="2"/>
        <v>1</v>
      </c>
      <c r="E45" s="41">
        <v>36</v>
      </c>
      <c r="F45" s="51">
        <f>'Energía Transada'!G45*1000</f>
        <v>0</v>
      </c>
      <c r="G45" s="51">
        <f>CMG!F38</f>
        <v>0</v>
      </c>
      <c r="H45" s="18">
        <f t="shared" si="4"/>
        <v>0</v>
      </c>
      <c r="I45" s="51">
        <f ca="1">'Energía Transada'!D45</f>
        <v>3556.1022417199997</v>
      </c>
      <c r="J45" s="51">
        <f>CMG!E38</f>
        <v>0</v>
      </c>
      <c r="K45" s="18">
        <f t="shared" ca="1" si="3"/>
        <v>0</v>
      </c>
    </row>
    <row r="46" spans="1:11" x14ac:dyDescent="0.2">
      <c r="A46" s="40">
        <f t="shared" si="5"/>
        <v>44563</v>
      </c>
      <c r="B46" s="4">
        <f t="shared" si="6"/>
        <v>13</v>
      </c>
      <c r="C46" s="4">
        <f t="shared" si="1"/>
        <v>2022</v>
      </c>
      <c r="D46" s="4">
        <f t="shared" si="2"/>
        <v>1</v>
      </c>
      <c r="E46" s="41">
        <v>37</v>
      </c>
      <c r="F46" s="51">
        <f>'Energía Transada'!G46*1000</f>
        <v>0</v>
      </c>
      <c r="G46" s="51">
        <f>CMG!F39</f>
        <v>0</v>
      </c>
      <c r="H46" s="18">
        <f t="shared" si="4"/>
        <v>0</v>
      </c>
      <c r="I46" s="51">
        <f ca="1">'Energía Transada'!D46</f>
        <v>5340.4291314359998</v>
      </c>
      <c r="J46" s="51">
        <f>CMG!E39</f>
        <v>0</v>
      </c>
      <c r="K46" s="18">
        <f t="shared" ca="1" si="3"/>
        <v>0</v>
      </c>
    </row>
    <row r="47" spans="1:11" x14ac:dyDescent="0.2">
      <c r="A47" s="40">
        <f t="shared" si="5"/>
        <v>44563</v>
      </c>
      <c r="B47" s="4">
        <f t="shared" si="6"/>
        <v>14</v>
      </c>
      <c r="C47" s="4">
        <f t="shared" si="1"/>
        <v>2022</v>
      </c>
      <c r="D47" s="4">
        <f t="shared" si="2"/>
        <v>1</v>
      </c>
      <c r="E47" s="41">
        <v>38</v>
      </c>
      <c r="F47" s="51">
        <f>'Energía Transada'!G47*1000</f>
        <v>0</v>
      </c>
      <c r="G47" s="51">
        <f>CMG!F40</f>
        <v>0</v>
      </c>
      <c r="H47" s="18">
        <f t="shared" si="4"/>
        <v>0</v>
      </c>
      <c r="I47" s="51">
        <f ca="1">'Energía Transada'!D47</f>
        <v>5301.713013779</v>
      </c>
      <c r="J47" s="51">
        <f>CMG!E40</f>
        <v>0</v>
      </c>
      <c r="K47" s="18">
        <f t="shared" ca="1" si="3"/>
        <v>0</v>
      </c>
    </row>
    <row r="48" spans="1:11" x14ac:dyDescent="0.2">
      <c r="A48" s="40">
        <f t="shared" si="5"/>
        <v>44563</v>
      </c>
      <c r="B48" s="4">
        <f t="shared" si="6"/>
        <v>15</v>
      </c>
      <c r="C48" s="4">
        <f t="shared" si="1"/>
        <v>2022</v>
      </c>
      <c r="D48" s="4">
        <f t="shared" si="2"/>
        <v>1</v>
      </c>
      <c r="E48" s="41">
        <v>39</v>
      </c>
      <c r="F48" s="51">
        <f>'Energía Transada'!G48*1000</f>
        <v>0</v>
      </c>
      <c r="G48" s="51">
        <f>CMG!F41</f>
        <v>0</v>
      </c>
      <c r="H48" s="18">
        <f t="shared" si="4"/>
        <v>0</v>
      </c>
      <c r="I48" s="51">
        <f ca="1">'Energía Transada'!D48</f>
        <v>4597.7227187500002</v>
      </c>
      <c r="J48" s="51">
        <f>CMG!E41</f>
        <v>0</v>
      </c>
      <c r="K48" s="18">
        <f t="shared" ca="1" si="3"/>
        <v>0</v>
      </c>
    </row>
    <row r="49" spans="1:11" x14ac:dyDescent="0.2">
      <c r="A49" s="40">
        <f t="shared" si="5"/>
        <v>44563</v>
      </c>
      <c r="B49" s="4">
        <f t="shared" si="6"/>
        <v>16</v>
      </c>
      <c r="C49" s="4">
        <f t="shared" si="1"/>
        <v>2022</v>
      </c>
      <c r="D49" s="4">
        <f t="shared" si="2"/>
        <v>1</v>
      </c>
      <c r="E49" s="41">
        <v>40</v>
      </c>
      <c r="F49" s="51">
        <f>'Energía Transada'!G49*1000</f>
        <v>0</v>
      </c>
      <c r="G49" s="51">
        <f>CMG!F42</f>
        <v>0</v>
      </c>
      <c r="H49" s="18">
        <f t="shared" si="4"/>
        <v>0</v>
      </c>
      <c r="I49" s="51">
        <f ca="1">'Energía Transada'!D49</f>
        <v>3495.6245178960003</v>
      </c>
      <c r="J49" s="51">
        <f>CMG!E42</f>
        <v>0</v>
      </c>
      <c r="K49" s="18">
        <f t="shared" ca="1" si="3"/>
        <v>0</v>
      </c>
    </row>
    <row r="50" spans="1:11" x14ac:dyDescent="0.2">
      <c r="A50" s="40">
        <f t="shared" si="5"/>
        <v>44563</v>
      </c>
      <c r="B50" s="4">
        <f t="shared" si="6"/>
        <v>17</v>
      </c>
      <c r="C50" s="4">
        <f t="shared" si="1"/>
        <v>2022</v>
      </c>
      <c r="D50" s="4">
        <f t="shared" si="2"/>
        <v>1</v>
      </c>
      <c r="E50" s="41">
        <v>41</v>
      </c>
      <c r="F50" s="51">
        <f>'Energía Transada'!G50*1000</f>
        <v>0</v>
      </c>
      <c r="G50" s="51">
        <f>CMG!F43</f>
        <v>0</v>
      </c>
      <c r="H50" s="18">
        <f t="shared" si="4"/>
        <v>0</v>
      </c>
      <c r="I50" s="51">
        <f ca="1">'Energía Transada'!D50</f>
        <v>4138.3035722490004</v>
      </c>
      <c r="J50" s="51">
        <f>CMG!E43</f>
        <v>0</v>
      </c>
      <c r="K50" s="18">
        <f t="shared" ca="1" si="3"/>
        <v>0</v>
      </c>
    </row>
    <row r="51" spans="1:11" x14ac:dyDescent="0.2">
      <c r="A51" s="40">
        <f t="shared" si="5"/>
        <v>44563</v>
      </c>
      <c r="B51" s="4">
        <f t="shared" si="6"/>
        <v>18</v>
      </c>
      <c r="C51" s="4">
        <f t="shared" si="1"/>
        <v>2022</v>
      </c>
      <c r="D51" s="4">
        <f t="shared" si="2"/>
        <v>1</v>
      </c>
      <c r="E51" s="41">
        <v>42</v>
      </c>
      <c r="F51" s="51">
        <f>'Energía Transada'!G51*1000</f>
        <v>6144</v>
      </c>
      <c r="G51" s="51">
        <f>CMG!F44</f>
        <v>0</v>
      </c>
      <c r="H51" s="18">
        <f t="shared" si="4"/>
        <v>0</v>
      </c>
      <c r="I51" s="51">
        <f ca="1">'Energía Transada'!D51</f>
        <v>6279.4356660000012</v>
      </c>
      <c r="J51" s="51">
        <f>CMG!E44</f>
        <v>0</v>
      </c>
      <c r="K51" s="18">
        <f t="shared" ca="1" si="3"/>
        <v>0</v>
      </c>
    </row>
    <row r="52" spans="1:11" x14ac:dyDescent="0.2">
      <c r="A52" s="40">
        <f t="shared" si="5"/>
        <v>44563</v>
      </c>
      <c r="B52" s="4">
        <f t="shared" si="6"/>
        <v>19</v>
      </c>
      <c r="C52" s="4">
        <f t="shared" si="1"/>
        <v>2022</v>
      </c>
      <c r="D52" s="4">
        <f t="shared" si="2"/>
        <v>1</v>
      </c>
      <c r="E52" s="41">
        <v>43</v>
      </c>
      <c r="F52" s="51">
        <f>'Energía Transada'!G52*1000</f>
        <v>6144</v>
      </c>
      <c r="G52" s="51">
        <f>CMG!F45</f>
        <v>0</v>
      </c>
      <c r="H52" s="18">
        <f t="shared" si="4"/>
        <v>0</v>
      </c>
      <c r="I52" s="51">
        <f ca="1">'Energía Transada'!D52</f>
        <v>8141.4205705000013</v>
      </c>
      <c r="J52" s="51">
        <f>CMG!E45</f>
        <v>0</v>
      </c>
      <c r="K52" s="18">
        <f t="shared" ca="1" si="3"/>
        <v>0</v>
      </c>
    </row>
    <row r="53" spans="1:11" x14ac:dyDescent="0.2">
      <c r="A53" s="40">
        <f t="shared" si="5"/>
        <v>44563</v>
      </c>
      <c r="B53" s="4">
        <f t="shared" si="6"/>
        <v>20</v>
      </c>
      <c r="C53" s="4">
        <f t="shared" si="1"/>
        <v>2022</v>
      </c>
      <c r="D53" s="4">
        <f t="shared" si="2"/>
        <v>1</v>
      </c>
      <c r="E53" s="41">
        <v>44</v>
      </c>
      <c r="F53" s="51">
        <f>'Energía Transada'!G53*1000</f>
        <v>7680</v>
      </c>
      <c r="G53" s="51">
        <f>CMG!F46</f>
        <v>49.867159999999998</v>
      </c>
      <c r="H53" s="18">
        <f t="shared" si="4"/>
        <v>382979.78879999998</v>
      </c>
      <c r="I53" s="51">
        <f ca="1">'Energía Transada'!D53</f>
        <v>5994.9050763140003</v>
      </c>
      <c r="J53" s="51">
        <f>CMG!E46</f>
        <v>56.269550000000002</v>
      </c>
      <c r="K53" s="18">
        <f t="shared" ca="1" si="3"/>
        <v>337330.61093690444</v>
      </c>
    </row>
    <row r="54" spans="1:11" x14ac:dyDescent="0.2">
      <c r="A54" s="40">
        <f t="shared" si="5"/>
        <v>44563</v>
      </c>
      <c r="B54" s="4">
        <f t="shared" si="6"/>
        <v>21</v>
      </c>
      <c r="C54" s="4">
        <f t="shared" si="1"/>
        <v>2022</v>
      </c>
      <c r="D54" s="4">
        <f t="shared" si="2"/>
        <v>1</v>
      </c>
      <c r="E54" s="41">
        <v>45</v>
      </c>
      <c r="F54" s="51">
        <f>'Energía Transada'!G54*1000</f>
        <v>7680</v>
      </c>
      <c r="G54" s="51">
        <f>CMG!F47</f>
        <v>72.806910000000002</v>
      </c>
      <c r="H54" s="18">
        <f t="shared" si="4"/>
        <v>559157.06880000001</v>
      </c>
      <c r="I54" s="51">
        <f ca="1">'Energía Transada'!D54</f>
        <v>2518.1241981840003</v>
      </c>
      <c r="J54" s="51">
        <f>CMG!E47</f>
        <v>82.151160000000004</v>
      </c>
      <c r="K54" s="18">
        <f t="shared" ca="1" si="3"/>
        <v>206866.82390488553</v>
      </c>
    </row>
    <row r="55" spans="1:11" x14ac:dyDescent="0.2">
      <c r="A55" s="40">
        <f t="shared" si="5"/>
        <v>44563</v>
      </c>
      <c r="B55" s="4">
        <f t="shared" si="6"/>
        <v>22</v>
      </c>
      <c r="C55" s="4">
        <f t="shared" si="1"/>
        <v>2022</v>
      </c>
      <c r="D55" s="4">
        <f t="shared" si="2"/>
        <v>1</v>
      </c>
      <c r="E55" s="41">
        <v>46</v>
      </c>
      <c r="F55" s="51">
        <f>'Energía Transada'!G55*1000</f>
        <v>7680</v>
      </c>
      <c r="G55" s="51">
        <f>CMG!F48</f>
        <v>72.551829999999995</v>
      </c>
      <c r="H55" s="18">
        <f t="shared" si="4"/>
        <v>557198.05440000002</v>
      </c>
      <c r="I55" s="51">
        <f ca="1">'Energía Transada'!D55</f>
        <v>2532.0609162660003</v>
      </c>
      <c r="J55" s="51">
        <f>CMG!E48</f>
        <v>81.862070000000003</v>
      </c>
      <c r="K55" s="18">
        <f t="shared" ca="1" si="3"/>
        <v>207279.74797163147</v>
      </c>
    </row>
    <row r="56" spans="1:11" x14ac:dyDescent="0.2">
      <c r="A56" s="40">
        <f t="shared" si="5"/>
        <v>44563</v>
      </c>
      <c r="B56" s="4">
        <f t="shared" si="6"/>
        <v>23</v>
      </c>
      <c r="C56" s="4">
        <f t="shared" si="1"/>
        <v>2022</v>
      </c>
      <c r="D56" s="4">
        <f t="shared" si="2"/>
        <v>1</v>
      </c>
      <c r="E56" s="41">
        <v>47</v>
      </c>
      <c r="F56" s="51">
        <f>'Energía Transada'!G56*1000</f>
        <v>7680</v>
      </c>
      <c r="G56" s="51">
        <f>CMG!F49</f>
        <v>62.280810000000002</v>
      </c>
      <c r="H56" s="18">
        <f t="shared" si="4"/>
        <v>478316.62080000003</v>
      </c>
      <c r="I56" s="51">
        <f ca="1">'Energía Transada'!D56</f>
        <v>5120.2709972749999</v>
      </c>
      <c r="J56" s="51">
        <f>CMG!E49</f>
        <v>70.273160000000004</v>
      </c>
      <c r="K56" s="18">
        <f t="shared" ca="1" si="3"/>
        <v>359817.62303486565</v>
      </c>
    </row>
    <row r="57" spans="1:11" x14ac:dyDescent="0.2">
      <c r="A57" s="40">
        <f t="shared" si="5"/>
        <v>44563</v>
      </c>
      <c r="B57" s="4">
        <f t="shared" si="6"/>
        <v>24</v>
      </c>
      <c r="C57" s="4">
        <f t="shared" si="1"/>
        <v>2022</v>
      </c>
      <c r="D57" s="4">
        <f t="shared" si="2"/>
        <v>1</v>
      </c>
      <c r="E57" s="41">
        <v>48</v>
      </c>
      <c r="F57" s="51">
        <f>'Energía Transada'!G57*1000</f>
        <v>7680</v>
      </c>
      <c r="G57" s="51">
        <f>CMG!F50</f>
        <v>63.777250000000002</v>
      </c>
      <c r="H57" s="18">
        <f t="shared" si="4"/>
        <v>489809.28</v>
      </c>
      <c r="I57" s="51">
        <f ca="1">'Energía Transada'!D57</f>
        <v>6228.5488196890001</v>
      </c>
      <c r="J57" s="51">
        <f>CMG!E50</f>
        <v>71.965159999999997</v>
      </c>
      <c r="K57" s="18">
        <f t="shared" ca="1" si="3"/>
        <v>448238.51237673004</v>
      </c>
    </row>
    <row r="58" spans="1:11" x14ac:dyDescent="0.2">
      <c r="A58" s="40">
        <f t="shared" si="5"/>
        <v>44564</v>
      </c>
      <c r="B58" s="4">
        <f t="shared" si="6"/>
        <v>1</v>
      </c>
      <c r="C58" s="4">
        <f t="shared" si="1"/>
        <v>2022</v>
      </c>
      <c r="D58" s="4">
        <f t="shared" si="2"/>
        <v>1</v>
      </c>
      <c r="E58" s="41">
        <v>49</v>
      </c>
      <c r="F58" s="51">
        <f>'Energía Transada'!G58*1000</f>
        <v>7680</v>
      </c>
      <c r="G58" s="51">
        <f>CMG!F51</f>
        <v>76.769069999999999</v>
      </c>
      <c r="H58" s="18">
        <f t="shared" si="4"/>
        <v>589586.45759999997</v>
      </c>
      <c r="I58" s="51">
        <f ca="1">'Energía Transada'!D58</f>
        <v>8369.851329000001</v>
      </c>
      <c r="J58" s="51">
        <f>CMG!E51</f>
        <v>82.516760000000005</v>
      </c>
      <c r="K58" s="18">
        <f t="shared" ca="1" si="3"/>
        <v>690653.01335077418</v>
      </c>
    </row>
    <row r="59" spans="1:11" x14ac:dyDescent="0.2">
      <c r="A59" s="40">
        <f t="shared" si="5"/>
        <v>44564</v>
      </c>
      <c r="B59" s="4">
        <f t="shared" si="6"/>
        <v>2</v>
      </c>
      <c r="C59" s="4">
        <f t="shared" si="1"/>
        <v>2022</v>
      </c>
      <c r="D59" s="4">
        <f t="shared" si="2"/>
        <v>1</v>
      </c>
      <c r="E59" s="41">
        <v>50</v>
      </c>
      <c r="F59" s="51">
        <f>'Energía Transada'!G59*1000</f>
        <v>7680</v>
      </c>
      <c r="G59" s="51">
        <f>CMG!F52</f>
        <v>76.769069999999999</v>
      </c>
      <c r="H59" s="18">
        <f t="shared" si="4"/>
        <v>589586.45759999997</v>
      </c>
      <c r="I59" s="51">
        <f ca="1">'Energía Transada'!D59</f>
        <v>9258.6135880000002</v>
      </c>
      <c r="J59" s="51">
        <f>CMG!E52</f>
        <v>82.516760000000005</v>
      </c>
      <c r="K59" s="18">
        <f t="shared" ca="1" si="3"/>
        <v>763990.7953737349</v>
      </c>
    </row>
    <row r="60" spans="1:11" x14ac:dyDescent="0.2">
      <c r="A60" s="40">
        <f t="shared" si="5"/>
        <v>44564</v>
      </c>
      <c r="B60" s="4">
        <f t="shared" si="6"/>
        <v>3</v>
      </c>
      <c r="C60" s="4">
        <f t="shared" si="1"/>
        <v>2022</v>
      </c>
      <c r="D60" s="4">
        <f t="shared" si="2"/>
        <v>1</v>
      </c>
      <c r="E60" s="41">
        <v>51</v>
      </c>
      <c r="F60" s="51">
        <f>'Energía Transada'!G60*1000</f>
        <v>7680</v>
      </c>
      <c r="G60" s="51">
        <f>CMG!F53</f>
        <v>76.769069999999999</v>
      </c>
      <c r="H60" s="18">
        <f t="shared" si="4"/>
        <v>589586.45759999997</v>
      </c>
      <c r="I60" s="51">
        <f ca="1">'Energía Transada'!D60</f>
        <v>10206.629874000002</v>
      </c>
      <c r="J60" s="51">
        <f>CMG!E53</f>
        <v>82.516760000000005</v>
      </c>
      <c r="K60" s="18">
        <f t="shared" ca="1" si="3"/>
        <v>842218.0277216885</v>
      </c>
    </row>
    <row r="61" spans="1:11" x14ac:dyDescent="0.2">
      <c r="A61" s="40">
        <f t="shared" si="5"/>
        <v>44564</v>
      </c>
      <c r="B61" s="4">
        <f t="shared" si="6"/>
        <v>4</v>
      </c>
      <c r="C61" s="4">
        <f t="shared" si="1"/>
        <v>2022</v>
      </c>
      <c r="D61" s="4">
        <f t="shared" si="2"/>
        <v>1</v>
      </c>
      <c r="E61" s="41">
        <v>52</v>
      </c>
      <c r="F61" s="51">
        <f>'Energía Transada'!G61*1000</f>
        <v>7680</v>
      </c>
      <c r="G61" s="51">
        <f>CMG!F54</f>
        <v>76.769069999999999</v>
      </c>
      <c r="H61" s="18">
        <f t="shared" si="4"/>
        <v>589586.45759999997</v>
      </c>
      <c r="I61" s="51">
        <f ca="1">'Energía Transada'!D61</f>
        <v>12897.928365</v>
      </c>
      <c r="J61" s="51">
        <f>CMG!E54</f>
        <v>82.516760000000005</v>
      </c>
      <c r="K61" s="18">
        <f t="shared" ca="1" si="3"/>
        <v>1064295.2593918974</v>
      </c>
    </row>
    <row r="62" spans="1:11" x14ac:dyDescent="0.2">
      <c r="A62" s="40">
        <f t="shared" si="5"/>
        <v>44564</v>
      </c>
      <c r="B62" s="4">
        <f t="shared" si="6"/>
        <v>5</v>
      </c>
      <c r="C62" s="4">
        <f t="shared" si="1"/>
        <v>2022</v>
      </c>
      <c r="D62" s="4">
        <f t="shared" si="2"/>
        <v>1</v>
      </c>
      <c r="E62" s="41">
        <v>53</v>
      </c>
      <c r="F62" s="51">
        <f>'Energía Transada'!G62*1000</f>
        <v>7680</v>
      </c>
      <c r="G62" s="51">
        <f>CMG!F55</f>
        <v>76.769069999999999</v>
      </c>
      <c r="H62" s="18">
        <f t="shared" si="4"/>
        <v>589586.45759999997</v>
      </c>
      <c r="I62" s="51">
        <f ca="1">'Energía Transada'!D62</f>
        <v>10899.118779500001</v>
      </c>
      <c r="J62" s="51">
        <f>CMG!E55</f>
        <v>82.516760000000005</v>
      </c>
      <c r="K62" s="18">
        <f t="shared" ca="1" si="3"/>
        <v>899359.96853949456</v>
      </c>
    </row>
    <row r="63" spans="1:11" x14ac:dyDescent="0.2">
      <c r="A63" s="40">
        <f t="shared" si="5"/>
        <v>44564</v>
      </c>
      <c r="B63" s="4">
        <f t="shared" si="6"/>
        <v>6</v>
      </c>
      <c r="C63" s="4">
        <f t="shared" si="1"/>
        <v>2022</v>
      </c>
      <c r="D63" s="4">
        <f t="shared" si="2"/>
        <v>1</v>
      </c>
      <c r="E63" s="41">
        <v>54</v>
      </c>
      <c r="F63" s="51">
        <f>'Energía Transada'!G63*1000</f>
        <v>7680</v>
      </c>
      <c r="G63" s="51">
        <f>CMG!F56</f>
        <v>76.769069999999999</v>
      </c>
      <c r="H63" s="18">
        <f t="shared" si="4"/>
        <v>589586.45759999997</v>
      </c>
      <c r="I63" s="51">
        <f ca="1">'Energía Transada'!D63</f>
        <v>9338.4996389999997</v>
      </c>
      <c r="J63" s="51">
        <f>CMG!E56</f>
        <v>82.516760000000005</v>
      </c>
      <c r="K63" s="18">
        <f t="shared" ca="1" si="3"/>
        <v>770582.7334714497</v>
      </c>
    </row>
    <row r="64" spans="1:11" x14ac:dyDescent="0.2">
      <c r="A64" s="40">
        <f t="shared" si="5"/>
        <v>44564</v>
      </c>
      <c r="B64" s="4">
        <f t="shared" si="6"/>
        <v>7</v>
      </c>
      <c r="C64" s="4">
        <f t="shared" si="1"/>
        <v>2022</v>
      </c>
      <c r="D64" s="4">
        <f t="shared" si="2"/>
        <v>1</v>
      </c>
      <c r="E64" s="41">
        <v>55</v>
      </c>
      <c r="F64" s="51">
        <f>'Energía Transada'!G64*1000</f>
        <v>7680</v>
      </c>
      <c r="G64" s="51">
        <f>CMG!F57</f>
        <v>97.370630000000006</v>
      </c>
      <c r="H64" s="18">
        <f t="shared" si="4"/>
        <v>747806.4384000001</v>
      </c>
      <c r="I64" s="51">
        <f ca="1">'Energía Transada'!D64</f>
        <v>8180.4127790000002</v>
      </c>
      <c r="J64" s="51">
        <f>CMG!E57</f>
        <v>104.66578</v>
      </c>
      <c r="K64" s="18">
        <f t="shared" ca="1" si="3"/>
        <v>856209.2842360026</v>
      </c>
    </row>
    <row r="65" spans="1:11" x14ac:dyDescent="0.2">
      <c r="A65" s="40">
        <f t="shared" si="5"/>
        <v>44564</v>
      </c>
      <c r="B65" s="4">
        <f t="shared" si="6"/>
        <v>8</v>
      </c>
      <c r="C65" s="4">
        <f t="shared" si="1"/>
        <v>2022</v>
      </c>
      <c r="D65" s="4">
        <f t="shared" si="2"/>
        <v>1</v>
      </c>
      <c r="E65" s="41">
        <v>56</v>
      </c>
      <c r="F65" s="51">
        <f>'Energía Transada'!G65*1000</f>
        <v>0</v>
      </c>
      <c r="G65" s="51">
        <f>CMG!F58</f>
        <v>101.86845</v>
      </c>
      <c r="H65" s="18">
        <f t="shared" si="4"/>
        <v>0</v>
      </c>
      <c r="I65" s="51">
        <f ca="1">'Energía Transada'!D65</f>
        <v>10516.320507</v>
      </c>
      <c r="J65" s="51">
        <f>CMG!E58</f>
        <v>109.4952</v>
      </c>
      <c r="K65" s="18">
        <f t="shared" ca="1" si="3"/>
        <v>1151486.6171780664</v>
      </c>
    </row>
    <row r="66" spans="1:11" x14ac:dyDescent="0.2">
      <c r="A66" s="40">
        <f t="shared" si="5"/>
        <v>44564</v>
      </c>
      <c r="B66" s="4">
        <f t="shared" si="6"/>
        <v>9</v>
      </c>
      <c r="C66" s="4">
        <f t="shared" si="1"/>
        <v>2022</v>
      </c>
      <c r="D66" s="4">
        <f t="shared" si="2"/>
        <v>1</v>
      </c>
      <c r="E66" s="41">
        <v>57</v>
      </c>
      <c r="F66" s="51">
        <f>'Energía Transada'!G66*1000</f>
        <v>0</v>
      </c>
      <c r="G66" s="51">
        <f>CMG!F59</f>
        <v>52.18835</v>
      </c>
      <c r="H66" s="18">
        <f t="shared" si="4"/>
        <v>0</v>
      </c>
      <c r="I66" s="51">
        <f ca="1">'Energía Transada'!D66</f>
        <v>9588.825855000001</v>
      </c>
      <c r="J66" s="51">
        <f>CMG!E59</f>
        <v>62.382840000000002</v>
      </c>
      <c r="K66" s="18">
        <f t="shared" ca="1" si="3"/>
        <v>598178.18910032825</v>
      </c>
    </row>
    <row r="67" spans="1:11" x14ac:dyDescent="0.2">
      <c r="A67" s="40">
        <f t="shared" si="5"/>
        <v>44564</v>
      </c>
      <c r="B67" s="4">
        <f t="shared" si="6"/>
        <v>10</v>
      </c>
      <c r="C67" s="4">
        <f t="shared" si="1"/>
        <v>2022</v>
      </c>
      <c r="D67" s="4">
        <f t="shared" si="2"/>
        <v>1</v>
      </c>
      <c r="E67" s="41">
        <v>58</v>
      </c>
      <c r="F67" s="51">
        <f>'Energía Transada'!G67*1000</f>
        <v>0</v>
      </c>
      <c r="G67" s="51">
        <f>CMG!F60</f>
        <v>48.404730000000001</v>
      </c>
      <c r="H67" s="18">
        <f t="shared" si="4"/>
        <v>0</v>
      </c>
      <c r="I67" s="51">
        <f ca="1">'Energía Transada'!D67</f>
        <v>9523.9938079999993</v>
      </c>
      <c r="J67" s="51">
        <f>CMG!E60</f>
        <v>57.85951</v>
      </c>
      <c r="K67" s="18">
        <f t="shared" ca="1" si="3"/>
        <v>551053.61497391399</v>
      </c>
    </row>
    <row r="68" spans="1:11" x14ac:dyDescent="0.2">
      <c r="A68" s="40">
        <f t="shared" si="5"/>
        <v>44564</v>
      </c>
      <c r="B68" s="4">
        <f t="shared" si="6"/>
        <v>11</v>
      </c>
      <c r="C68" s="4">
        <f t="shared" si="1"/>
        <v>2022</v>
      </c>
      <c r="D68" s="4">
        <f t="shared" si="2"/>
        <v>1</v>
      </c>
      <c r="E68" s="41">
        <v>59</v>
      </c>
      <c r="F68" s="51">
        <f>'Energía Transada'!G68*1000</f>
        <v>0</v>
      </c>
      <c r="G68" s="51">
        <f>CMG!F61</f>
        <v>59.381459999999997</v>
      </c>
      <c r="H68" s="18">
        <f t="shared" si="4"/>
        <v>0</v>
      </c>
      <c r="I68" s="51">
        <f ca="1">'Energía Transada'!D68</f>
        <v>10106.110735</v>
      </c>
      <c r="J68" s="51">
        <f>CMG!E61</f>
        <v>70.978870000000001</v>
      </c>
      <c r="K68" s="18">
        <f t="shared" ca="1" si="3"/>
        <v>717320.32006516948</v>
      </c>
    </row>
    <row r="69" spans="1:11" x14ac:dyDescent="0.2">
      <c r="A69" s="40">
        <f t="shared" si="5"/>
        <v>44564</v>
      </c>
      <c r="B69" s="4">
        <f t="shared" si="6"/>
        <v>12</v>
      </c>
      <c r="C69" s="4">
        <f t="shared" si="1"/>
        <v>2022</v>
      </c>
      <c r="D69" s="4">
        <f t="shared" si="2"/>
        <v>1</v>
      </c>
      <c r="E69" s="41">
        <v>60</v>
      </c>
      <c r="F69" s="51">
        <f>'Energía Transada'!G69*1000</f>
        <v>0</v>
      </c>
      <c r="G69" s="51">
        <f>CMG!F62</f>
        <v>59.381459999999997</v>
      </c>
      <c r="H69" s="18">
        <f t="shared" si="4"/>
        <v>0</v>
      </c>
      <c r="I69" s="51">
        <f ca="1">'Energía Transada'!D69</f>
        <v>7655.7353600000006</v>
      </c>
      <c r="J69" s="51">
        <f>CMG!E62</f>
        <v>70.978870000000001</v>
      </c>
      <c r="K69" s="18">
        <f t="shared" ca="1" si="3"/>
        <v>543395.44487184321</v>
      </c>
    </row>
    <row r="70" spans="1:11" x14ac:dyDescent="0.2">
      <c r="A70" s="40">
        <f t="shared" si="5"/>
        <v>44564</v>
      </c>
      <c r="B70" s="4">
        <f t="shared" si="6"/>
        <v>13</v>
      </c>
      <c r="C70" s="4">
        <f t="shared" si="1"/>
        <v>2022</v>
      </c>
      <c r="D70" s="4">
        <f t="shared" si="2"/>
        <v>1</v>
      </c>
      <c r="E70" s="41">
        <v>61</v>
      </c>
      <c r="F70" s="51">
        <f>'Energía Transada'!G70*1000</f>
        <v>0</v>
      </c>
      <c r="G70" s="51">
        <f>CMG!F63</f>
        <v>65.222679999999997</v>
      </c>
      <c r="H70" s="18">
        <f t="shared" si="4"/>
        <v>0</v>
      </c>
      <c r="I70" s="51">
        <f ca="1">'Energía Transada'!D70</f>
        <v>4886.1274323190009</v>
      </c>
      <c r="J70" s="51">
        <f>CMG!E63</f>
        <v>77.959419999999994</v>
      </c>
      <c r="K70" s="18">
        <f t="shared" ca="1" si="3"/>
        <v>380919.66066967853</v>
      </c>
    </row>
    <row r="71" spans="1:11" x14ac:dyDescent="0.2">
      <c r="A71" s="40">
        <f t="shared" si="5"/>
        <v>44564</v>
      </c>
      <c r="B71" s="4">
        <f t="shared" si="6"/>
        <v>14</v>
      </c>
      <c r="C71" s="4">
        <f t="shared" si="1"/>
        <v>2022</v>
      </c>
      <c r="D71" s="4">
        <f t="shared" si="2"/>
        <v>1</v>
      </c>
      <c r="E71" s="41">
        <v>62</v>
      </c>
      <c r="F71" s="51">
        <f>'Energía Transada'!G71*1000</f>
        <v>0</v>
      </c>
      <c r="G71" s="51">
        <f>CMG!F64</f>
        <v>61.294519999999999</v>
      </c>
      <c r="H71" s="18">
        <f t="shared" si="4"/>
        <v>0</v>
      </c>
      <c r="I71" s="51">
        <f ca="1">'Energía Transada'!D71</f>
        <v>2180.8497060630002</v>
      </c>
      <c r="J71" s="51">
        <f>CMG!E64</f>
        <v>73.266040000000004</v>
      </c>
      <c r="K71" s="18">
        <f t="shared" ca="1" si="3"/>
        <v>159782.22179840002</v>
      </c>
    </row>
    <row r="72" spans="1:11" x14ac:dyDescent="0.2">
      <c r="A72" s="40">
        <f t="shared" si="5"/>
        <v>44564</v>
      </c>
      <c r="B72" s="4">
        <f t="shared" si="6"/>
        <v>15</v>
      </c>
      <c r="C72" s="4">
        <f t="shared" si="1"/>
        <v>2022</v>
      </c>
      <c r="D72" s="4">
        <f t="shared" si="2"/>
        <v>1</v>
      </c>
      <c r="E72" s="41">
        <v>63</v>
      </c>
      <c r="F72" s="51">
        <f>'Energía Transada'!G72*1000</f>
        <v>0</v>
      </c>
      <c r="G72" s="51">
        <f>CMG!F65</f>
        <v>65.698819999999998</v>
      </c>
      <c r="H72" s="18">
        <f t="shared" si="4"/>
        <v>0</v>
      </c>
      <c r="I72" s="51">
        <f ca="1">'Energía Transada'!D72</f>
        <v>5210.2055906250007</v>
      </c>
      <c r="J72" s="51">
        <f>CMG!E65</f>
        <v>78.529089999999997</v>
      </c>
      <c r="K72" s="18">
        <f t="shared" ca="1" si="3"/>
        <v>409152.70374469383</v>
      </c>
    </row>
    <row r="73" spans="1:11" x14ac:dyDescent="0.2">
      <c r="A73" s="40">
        <f t="shared" si="5"/>
        <v>44564</v>
      </c>
      <c r="B73" s="4">
        <f t="shared" si="6"/>
        <v>16</v>
      </c>
      <c r="C73" s="4">
        <f t="shared" si="1"/>
        <v>2022</v>
      </c>
      <c r="D73" s="4">
        <f t="shared" si="2"/>
        <v>1</v>
      </c>
      <c r="E73" s="41">
        <v>64</v>
      </c>
      <c r="F73" s="51">
        <f>'Energía Transada'!G73*1000</f>
        <v>0</v>
      </c>
      <c r="G73" s="51">
        <f>CMG!F66</f>
        <v>56.601140000000001</v>
      </c>
      <c r="H73" s="18">
        <f t="shared" si="4"/>
        <v>0</v>
      </c>
      <c r="I73" s="51">
        <f ca="1">'Energía Transada'!D73</f>
        <v>5548.638374692001</v>
      </c>
      <c r="J73" s="51">
        <f>CMG!E66</f>
        <v>70.103110000000001</v>
      </c>
      <c r="K73" s="18">
        <f t="shared" ca="1" si="3"/>
        <v>388976.80633125454</v>
      </c>
    </row>
    <row r="74" spans="1:11" x14ac:dyDescent="0.2">
      <c r="A74" s="40">
        <f t="shared" si="5"/>
        <v>44564</v>
      </c>
      <c r="B74" s="4">
        <f t="shared" si="6"/>
        <v>17</v>
      </c>
      <c r="C74" s="4">
        <f t="shared" ref="C74:C137" si="7">YEAR(A74)</f>
        <v>2022</v>
      </c>
      <c r="D74" s="4">
        <f t="shared" ref="D74:D137" si="8">MONTH(A74)</f>
        <v>1</v>
      </c>
      <c r="E74" s="41">
        <v>65</v>
      </c>
      <c r="F74" s="51">
        <f>'Energía Transada'!G74*1000</f>
        <v>0</v>
      </c>
      <c r="G74" s="51">
        <f>CMG!F67</f>
        <v>24.334160000000001</v>
      </c>
      <c r="H74" s="18">
        <f t="shared" si="4"/>
        <v>0</v>
      </c>
      <c r="I74" s="51">
        <f ca="1">'Energía Transada'!D74</f>
        <v>8381.0908930000005</v>
      </c>
      <c r="J74" s="51">
        <f>CMG!E67</f>
        <v>60.860900000000001</v>
      </c>
      <c r="K74" s="18">
        <f t="shared" ref="K74:K137" ca="1" si="9">I74*J74</f>
        <v>510080.73472978373</v>
      </c>
    </row>
    <row r="75" spans="1:11" x14ac:dyDescent="0.2">
      <c r="A75" s="40">
        <f t="shared" si="5"/>
        <v>44564</v>
      </c>
      <c r="B75" s="4">
        <f t="shared" si="6"/>
        <v>18</v>
      </c>
      <c r="C75" s="4">
        <f t="shared" si="7"/>
        <v>2022</v>
      </c>
      <c r="D75" s="4">
        <f t="shared" si="8"/>
        <v>1</v>
      </c>
      <c r="E75" s="41">
        <v>66</v>
      </c>
      <c r="F75" s="51">
        <f>'Energía Transada'!G75*1000</f>
        <v>6144</v>
      </c>
      <c r="G75" s="51">
        <f>CMG!F68</f>
        <v>0</v>
      </c>
      <c r="H75" s="18">
        <f t="shared" ref="H75:H138" si="10">F75*G75</f>
        <v>0</v>
      </c>
      <c r="I75" s="51">
        <f ca="1">'Energía Transada'!D75</f>
        <v>7912.5881519999994</v>
      </c>
      <c r="J75" s="51">
        <f>CMG!E68</f>
        <v>60.860900000000001</v>
      </c>
      <c r="K75" s="18">
        <f t="shared" ca="1" si="9"/>
        <v>481567.23626005679</v>
      </c>
    </row>
    <row r="76" spans="1:11" x14ac:dyDescent="0.2">
      <c r="A76" s="40">
        <f t="shared" ref="A76:A139" si="11">IF(B75=24,A75+1,A75)</f>
        <v>44564</v>
      </c>
      <c r="B76" s="4">
        <f t="shared" ref="B76:B139" si="12">IF(B75=24,1,B75+1)</f>
        <v>19</v>
      </c>
      <c r="C76" s="4">
        <f t="shared" si="7"/>
        <v>2022</v>
      </c>
      <c r="D76" s="4">
        <f t="shared" si="8"/>
        <v>1</v>
      </c>
      <c r="E76" s="41">
        <v>67</v>
      </c>
      <c r="F76" s="51">
        <f>'Energía Transada'!G76*1000</f>
        <v>7680</v>
      </c>
      <c r="G76" s="51">
        <f>CMG!F69</f>
        <v>40.956539999999997</v>
      </c>
      <c r="H76" s="18">
        <f t="shared" si="10"/>
        <v>314546.22719999996</v>
      </c>
      <c r="I76" s="51">
        <f ca="1">'Energía Transada'!D76</f>
        <v>8133.0936400000001</v>
      </c>
      <c r="J76" s="51">
        <f>CMG!E69</f>
        <v>61.141480000000001</v>
      </c>
      <c r="K76" s="18">
        <f t="shared" ca="1" si="9"/>
        <v>497269.38212818722</v>
      </c>
    </row>
    <row r="77" spans="1:11" x14ac:dyDescent="0.2">
      <c r="A77" s="40">
        <f t="shared" si="11"/>
        <v>44564</v>
      </c>
      <c r="B77" s="4">
        <f t="shared" si="12"/>
        <v>20</v>
      </c>
      <c r="C77" s="4">
        <f t="shared" si="7"/>
        <v>2022</v>
      </c>
      <c r="D77" s="4">
        <f t="shared" si="8"/>
        <v>1</v>
      </c>
      <c r="E77" s="41">
        <v>68</v>
      </c>
      <c r="F77" s="51">
        <f>'Energía Transada'!G77*1000</f>
        <v>7680</v>
      </c>
      <c r="G77" s="51">
        <f>CMG!F70</f>
        <v>88.468509999999995</v>
      </c>
      <c r="H77" s="18">
        <f t="shared" si="10"/>
        <v>679438.1568</v>
      </c>
      <c r="I77" s="51">
        <f ca="1">'Energía Transada'!D77</f>
        <v>6528.35546419</v>
      </c>
      <c r="J77" s="51">
        <f>CMG!E70</f>
        <v>105.74559000000001</v>
      </c>
      <c r="K77" s="18">
        <f t="shared" ca="1" si="9"/>
        <v>690344.80029049551</v>
      </c>
    </row>
    <row r="78" spans="1:11" x14ac:dyDescent="0.2">
      <c r="A78" s="40">
        <f t="shared" si="11"/>
        <v>44564</v>
      </c>
      <c r="B78" s="4">
        <f t="shared" si="12"/>
        <v>21</v>
      </c>
      <c r="C78" s="4">
        <f t="shared" si="7"/>
        <v>2022</v>
      </c>
      <c r="D78" s="4">
        <f t="shared" si="8"/>
        <v>1</v>
      </c>
      <c r="E78" s="41">
        <v>69</v>
      </c>
      <c r="F78" s="51">
        <f>'Energía Transada'!G78*1000</f>
        <v>7680</v>
      </c>
      <c r="G78" s="51">
        <f>CMG!F71</f>
        <v>131.72073</v>
      </c>
      <c r="H78" s="18">
        <f t="shared" si="10"/>
        <v>1011615.2064</v>
      </c>
      <c r="I78" s="51">
        <f ca="1">'Energía Transada'!D78</f>
        <v>3499.9150020030002</v>
      </c>
      <c r="J78" s="51">
        <f>CMG!E71</f>
        <v>157.44078999999999</v>
      </c>
      <c r="K78" s="18">
        <f t="shared" ca="1" si="9"/>
        <v>551029.38284820388</v>
      </c>
    </row>
    <row r="79" spans="1:11" x14ac:dyDescent="0.2">
      <c r="A79" s="40">
        <f t="shared" si="11"/>
        <v>44564</v>
      </c>
      <c r="B79" s="4">
        <f t="shared" si="12"/>
        <v>22</v>
      </c>
      <c r="C79" s="4">
        <f t="shared" si="7"/>
        <v>2022</v>
      </c>
      <c r="D79" s="4">
        <f t="shared" si="8"/>
        <v>1</v>
      </c>
      <c r="E79" s="41">
        <v>70</v>
      </c>
      <c r="F79" s="51">
        <f>'Energía Transada'!G79*1000</f>
        <v>7680</v>
      </c>
      <c r="G79" s="51">
        <f>CMG!F72</f>
        <v>148.24959000000001</v>
      </c>
      <c r="H79" s="18">
        <f t="shared" si="10"/>
        <v>1138556.8512000002</v>
      </c>
      <c r="I79" s="51">
        <f ca="1">'Energía Transada'!D79</f>
        <v>2625.5107230240001</v>
      </c>
      <c r="J79" s="51">
        <f>CMG!E72</f>
        <v>177.19210000000001</v>
      </c>
      <c r="K79" s="18">
        <f t="shared" ca="1" si="9"/>
        <v>465219.75858514092</v>
      </c>
    </row>
    <row r="80" spans="1:11" x14ac:dyDescent="0.2">
      <c r="A80" s="40">
        <f t="shared" si="11"/>
        <v>44564</v>
      </c>
      <c r="B80" s="4">
        <f t="shared" si="12"/>
        <v>23</v>
      </c>
      <c r="C80" s="4">
        <f t="shared" si="7"/>
        <v>2022</v>
      </c>
      <c r="D80" s="4">
        <f t="shared" si="8"/>
        <v>1</v>
      </c>
      <c r="E80" s="41">
        <v>71</v>
      </c>
      <c r="F80" s="51">
        <f>'Energía Transada'!G80*1000</f>
        <v>7680</v>
      </c>
      <c r="G80" s="51">
        <f>CMG!F73</f>
        <v>142.34886</v>
      </c>
      <c r="H80" s="18">
        <f t="shared" si="10"/>
        <v>1093239.2448</v>
      </c>
      <c r="I80" s="51">
        <f ca="1">'Energía Transada'!D80</f>
        <v>1350.9665115519999</v>
      </c>
      <c r="J80" s="51">
        <f>CMG!E73</f>
        <v>170.13503</v>
      </c>
      <c r="K80" s="18">
        <f t="shared" ca="1" si="9"/>
        <v>229846.72797189484</v>
      </c>
    </row>
    <row r="81" spans="1:11" x14ac:dyDescent="0.2">
      <c r="A81" s="40">
        <f t="shared" si="11"/>
        <v>44564</v>
      </c>
      <c r="B81" s="4">
        <f t="shared" si="12"/>
        <v>24</v>
      </c>
      <c r="C81" s="4">
        <f t="shared" si="7"/>
        <v>2022</v>
      </c>
      <c r="D81" s="4">
        <f t="shared" si="8"/>
        <v>1</v>
      </c>
      <c r="E81" s="41">
        <v>72</v>
      </c>
      <c r="F81" s="51">
        <f>'Energía Transada'!G81*1000</f>
        <v>7680</v>
      </c>
      <c r="G81" s="51">
        <f>CMG!F74</f>
        <v>67.433329999999998</v>
      </c>
      <c r="H81" s="18">
        <f t="shared" si="10"/>
        <v>517887.97440000001</v>
      </c>
      <c r="I81" s="51">
        <f ca="1">'Energía Transada'!D81</f>
        <v>1727.624930556</v>
      </c>
      <c r="J81" s="51">
        <f>CMG!E74</f>
        <v>80.595200000000006</v>
      </c>
      <c r="K81" s="18">
        <f t="shared" ca="1" si="9"/>
        <v>139238.27680314693</v>
      </c>
    </row>
    <row r="82" spans="1:11" x14ac:dyDescent="0.2">
      <c r="A82" s="40">
        <f t="shared" si="11"/>
        <v>44565</v>
      </c>
      <c r="B82" s="4">
        <f t="shared" si="12"/>
        <v>1</v>
      </c>
      <c r="C82" s="4">
        <f t="shared" si="7"/>
        <v>2022</v>
      </c>
      <c r="D82" s="4">
        <f t="shared" si="8"/>
        <v>1</v>
      </c>
      <c r="E82" s="41">
        <v>73</v>
      </c>
      <c r="F82" s="51">
        <f>'Energía Transada'!G82*1000</f>
        <v>7680</v>
      </c>
      <c r="G82" s="51">
        <f>CMG!F75</f>
        <v>67.034599999999998</v>
      </c>
      <c r="H82" s="18">
        <f t="shared" si="10"/>
        <v>514825.728</v>
      </c>
      <c r="I82" s="51">
        <f ca="1">'Energía Transada'!D82</f>
        <v>741.41270492800004</v>
      </c>
      <c r="J82" s="51">
        <f>CMG!E75</f>
        <v>80.61721</v>
      </c>
      <c r="K82" s="18">
        <f t="shared" ca="1" si="9"/>
        <v>59770.623729848616</v>
      </c>
    </row>
    <row r="83" spans="1:11" x14ac:dyDescent="0.2">
      <c r="A83" s="40">
        <f t="shared" si="11"/>
        <v>44565</v>
      </c>
      <c r="B83" s="4">
        <f t="shared" si="12"/>
        <v>2</v>
      </c>
      <c r="C83" s="4">
        <f t="shared" si="7"/>
        <v>2022</v>
      </c>
      <c r="D83" s="4">
        <f t="shared" si="8"/>
        <v>1</v>
      </c>
      <c r="E83" s="41">
        <v>74</v>
      </c>
      <c r="F83" s="51">
        <f>'Energía Transada'!G83*1000</f>
        <v>7680</v>
      </c>
      <c r="G83" s="51">
        <f>CMG!F76</f>
        <v>82.576890000000006</v>
      </c>
      <c r="H83" s="18">
        <f t="shared" si="10"/>
        <v>634190.51520000002</v>
      </c>
      <c r="I83" s="51">
        <f ca="1">'Energía Transada'!D83</f>
        <v>906.29023324000002</v>
      </c>
      <c r="J83" s="51">
        <f>CMG!E76</f>
        <v>99.301760000000002</v>
      </c>
      <c r="K83" s="18">
        <f t="shared" ca="1" si="9"/>
        <v>89996.215231542505</v>
      </c>
    </row>
    <row r="84" spans="1:11" x14ac:dyDescent="0.2">
      <c r="A84" s="40">
        <f t="shared" si="11"/>
        <v>44565</v>
      </c>
      <c r="B84" s="4">
        <f t="shared" si="12"/>
        <v>3</v>
      </c>
      <c r="C84" s="4">
        <f t="shared" si="7"/>
        <v>2022</v>
      </c>
      <c r="D84" s="4">
        <f t="shared" si="8"/>
        <v>1</v>
      </c>
      <c r="E84" s="41">
        <v>75</v>
      </c>
      <c r="F84" s="51">
        <f>'Energía Transada'!G84*1000</f>
        <v>7680</v>
      </c>
      <c r="G84" s="51">
        <f>CMG!F77</f>
        <v>82.576890000000006</v>
      </c>
      <c r="H84" s="18">
        <f t="shared" si="10"/>
        <v>634190.51520000002</v>
      </c>
      <c r="I84" s="51">
        <f ca="1">'Energía Transada'!D84</f>
        <v>1282.3288839480001</v>
      </c>
      <c r="J84" s="51">
        <f>CMG!E77</f>
        <v>99.301760000000002</v>
      </c>
      <c r="K84" s="18">
        <f t="shared" ca="1" si="9"/>
        <v>127337.51507487216</v>
      </c>
    </row>
    <row r="85" spans="1:11" x14ac:dyDescent="0.2">
      <c r="A85" s="40">
        <f t="shared" si="11"/>
        <v>44565</v>
      </c>
      <c r="B85" s="4">
        <f t="shared" si="12"/>
        <v>4</v>
      </c>
      <c r="C85" s="4">
        <f t="shared" si="7"/>
        <v>2022</v>
      </c>
      <c r="D85" s="4">
        <f t="shared" si="8"/>
        <v>1</v>
      </c>
      <c r="E85" s="41">
        <v>76</v>
      </c>
      <c r="F85" s="51">
        <f>'Energía Transada'!G85*1000</f>
        <v>7680</v>
      </c>
      <c r="G85" s="51">
        <f>CMG!F78</f>
        <v>83.04992</v>
      </c>
      <c r="H85" s="18">
        <f t="shared" si="10"/>
        <v>637823.38560000004</v>
      </c>
      <c r="I85" s="51">
        <f ca="1">'Energía Transada'!D85</f>
        <v>1592.3357784460002</v>
      </c>
      <c r="J85" s="51">
        <f>CMG!E78</f>
        <v>99.876149999999996</v>
      </c>
      <c r="K85" s="18">
        <f t="shared" ca="1" si="9"/>
        <v>159036.36705843947</v>
      </c>
    </row>
    <row r="86" spans="1:11" x14ac:dyDescent="0.2">
      <c r="A86" s="40">
        <f t="shared" si="11"/>
        <v>44565</v>
      </c>
      <c r="B86" s="4">
        <f t="shared" si="12"/>
        <v>5</v>
      </c>
      <c r="C86" s="4">
        <f t="shared" si="7"/>
        <v>2022</v>
      </c>
      <c r="D86" s="4">
        <f t="shared" si="8"/>
        <v>1</v>
      </c>
      <c r="E86" s="41">
        <v>77</v>
      </c>
      <c r="F86" s="51">
        <f>'Energía Transada'!G86*1000</f>
        <v>7680</v>
      </c>
      <c r="G86" s="51">
        <f>CMG!F79</f>
        <v>111.19499</v>
      </c>
      <c r="H86" s="18">
        <f t="shared" si="10"/>
        <v>853977.52320000005</v>
      </c>
      <c r="I86" s="51">
        <f ca="1">'Energía Transada'!D86</f>
        <v>1627.8472492660001</v>
      </c>
      <c r="J86" s="51">
        <f>CMG!E79</f>
        <v>133.71442999999999</v>
      </c>
      <c r="K86" s="18">
        <f t="shared" ca="1" si="9"/>
        <v>217666.6670626711</v>
      </c>
    </row>
    <row r="87" spans="1:11" x14ac:dyDescent="0.2">
      <c r="A87" s="40">
        <f t="shared" si="11"/>
        <v>44565</v>
      </c>
      <c r="B87" s="4">
        <f t="shared" si="12"/>
        <v>6</v>
      </c>
      <c r="C87" s="4">
        <f t="shared" si="7"/>
        <v>2022</v>
      </c>
      <c r="D87" s="4">
        <f t="shared" si="8"/>
        <v>1</v>
      </c>
      <c r="E87" s="41">
        <v>78</v>
      </c>
      <c r="F87" s="51">
        <f>'Energía Transada'!G87*1000</f>
        <v>7680</v>
      </c>
      <c r="G87" s="51">
        <f>CMG!F80</f>
        <v>111.19499</v>
      </c>
      <c r="H87" s="18">
        <f t="shared" si="10"/>
        <v>853977.52320000005</v>
      </c>
      <c r="I87" s="51">
        <f ca="1">'Energía Transada'!D87</f>
        <v>1166.8753376070003</v>
      </c>
      <c r="J87" s="51">
        <f>CMG!E80</f>
        <v>133.71442999999999</v>
      </c>
      <c r="K87" s="18">
        <f t="shared" ca="1" si="9"/>
        <v>156028.07064917759</v>
      </c>
    </row>
    <row r="88" spans="1:11" x14ac:dyDescent="0.2">
      <c r="A88" s="40">
        <f t="shared" si="11"/>
        <v>44565</v>
      </c>
      <c r="B88" s="4">
        <f t="shared" si="12"/>
        <v>7</v>
      </c>
      <c r="C88" s="4">
        <f t="shared" si="7"/>
        <v>2022</v>
      </c>
      <c r="D88" s="4">
        <f t="shared" si="8"/>
        <v>1</v>
      </c>
      <c r="E88" s="41">
        <v>79</v>
      </c>
      <c r="F88" s="51">
        <f>'Energía Transada'!G88*1000</f>
        <v>7680</v>
      </c>
      <c r="G88" s="51">
        <f>CMG!F81</f>
        <v>111.19499</v>
      </c>
      <c r="H88" s="18">
        <f t="shared" si="10"/>
        <v>853977.52320000005</v>
      </c>
      <c r="I88" s="51">
        <f ca="1">'Energía Transada'!D88</f>
        <v>744.87672836500008</v>
      </c>
      <c r="J88" s="51">
        <f>CMG!E81</f>
        <v>133.71442999999999</v>
      </c>
      <c r="K88" s="18">
        <f t="shared" ca="1" si="9"/>
        <v>99600.767153590816</v>
      </c>
    </row>
    <row r="89" spans="1:11" x14ac:dyDescent="0.2">
      <c r="A89" s="40">
        <f t="shared" si="11"/>
        <v>44565</v>
      </c>
      <c r="B89" s="4">
        <f t="shared" si="12"/>
        <v>8</v>
      </c>
      <c r="C89" s="4">
        <f t="shared" si="7"/>
        <v>2022</v>
      </c>
      <c r="D89" s="4">
        <f t="shared" si="8"/>
        <v>1</v>
      </c>
      <c r="E89" s="41">
        <v>80</v>
      </c>
      <c r="F89" s="51">
        <f>'Energía Transada'!G89*1000</f>
        <v>0</v>
      </c>
      <c r="G89" s="51">
        <f>CMG!F82</f>
        <v>103.03529</v>
      </c>
      <c r="H89" s="18">
        <f t="shared" si="10"/>
        <v>0</v>
      </c>
      <c r="I89" s="51">
        <f ca="1">'Energía Transada'!D89</f>
        <v>782.82168342699993</v>
      </c>
      <c r="J89" s="51">
        <f>CMG!E82</f>
        <v>123.90758</v>
      </c>
      <c r="K89" s="18">
        <f t="shared" ca="1" si="9"/>
        <v>96997.540364965666</v>
      </c>
    </row>
    <row r="90" spans="1:11" x14ac:dyDescent="0.2">
      <c r="A90" s="40">
        <f t="shared" si="11"/>
        <v>44565</v>
      </c>
      <c r="B90" s="4">
        <f t="shared" si="12"/>
        <v>9</v>
      </c>
      <c r="C90" s="4">
        <f t="shared" si="7"/>
        <v>2022</v>
      </c>
      <c r="D90" s="4">
        <f t="shared" si="8"/>
        <v>1</v>
      </c>
      <c r="E90" s="41">
        <v>81</v>
      </c>
      <c r="F90" s="51">
        <f>'Energía Transada'!G90*1000</f>
        <v>0</v>
      </c>
      <c r="G90" s="51">
        <f>CMG!F83</f>
        <v>41.001249999999999</v>
      </c>
      <c r="H90" s="18">
        <f t="shared" si="10"/>
        <v>0</v>
      </c>
      <c r="I90" s="51">
        <f ca="1">'Energía Transada'!D90</f>
        <v>27.654944695000001</v>
      </c>
      <c r="J90" s="51">
        <f>CMG!E83</f>
        <v>50.301290000000002</v>
      </c>
      <c r="K90" s="18">
        <f t="shared" ca="1" si="9"/>
        <v>1391.0793930371567</v>
      </c>
    </row>
    <row r="91" spans="1:11" x14ac:dyDescent="0.2">
      <c r="A91" s="40">
        <f t="shared" si="11"/>
        <v>44565</v>
      </c>
      <c r="B91" s="4">
        <f t="shared" si="12"/>
        <v>10</v>
      </c>
      <c r="C91" s="4">
        <f t="shared" si="7"/>
        <v>2022</v>
      </c>
      <c r="D91" s="4">
        <f t="shared" si="8"/>
        <v>1</v>
      </c>
      <c r="E91" s="41">
        <v>82</v>
      </c>
      <c r="F91" s="51">
        <f>'Energía Transada'!G91*1000</f>
        <v>0</v>
      </c>
      <c r="G91" s="51">
        <f>CMG!F84</f>
        <v>37.892789999999998</v>
      </c>
      <c r="H91" s="18">
        <f t="shared" si="10"/>
        <v>0</v>
      </c>
      <c r="I91" s="51">
        <f ca="1">'Energía Transada'!D91</f>
        <v>60.566530982999993</v>
      </c>
      <c r="J91" s="51">
        <f>CMG!E84</f>
        <v>46.483289999999997</v>
      </c>
      <c r="K91" s="18">
        <f t="shared" ca="1" si="9"/>
        <v>2815.3316239767737</v>
      </c>
    </row>
    <row r="92" spans="1:11" x14ac:dyDescent="0.2">
      <c r="A92" s="40">
        <f t="shared" si="11"/>
        <v>44565</v>
      </c>
      <c r="B92" s="4">
        <f t="shared" si="12"/>
        <v>11</v>
      </c>
      <c r="C92" s="4">
        <f t="shared" si="7"/>
        <v>2022</v>
      </c>
      <c r="D92" s="4">
        <f t="shared" si="8"/>
        <v>1</v>
      </c>
      <c r="E92" s="41">
        <v>83</v>
      </c>
      <c r="F92" s="51">
        <f>'Energía Transada'!G92*1000</f>
        <v>0</v>
      </c>
      <c r="G92" s="51">
        <f>CMG!F85</f>
        <v>37.892789999999998</v>
      </c>
      <c r="H92" s="18">
        <f t="shared" si="10"/>
        <v>0</v>
      </c>
      <c r="I92" s="51">
        <f ca="1">'Energía Transada'!D92</f>
        <v>156.08509674800001</v>
      </c>
      <c r="J92" s="51">
        <f>CMG!E85</f>
        <v>46.483289999999997</v>
      </c>
      <c r="K92" s="18">
        <f t="shared" ca="1" si="9"/>
        <v>7255.3488168153408</v>
      </c>
    </row>
    <row r="93" spans="1:11" x14ac:dyDescent="0.2">
      <c r="A93" s="40">
        <f t="shared" si="11"/>
        <v>44565</v>
      </c>
      <c r="B93" s="4">
        <f t="shared" si="12"/>
        <v>12</v>
      </c>
      <c r="C93" s="4">
        <f t="shared" si="7"/>
        <v>2022</v>
      </c>
      <c r="D93" s="4">
        <f t="shared" si="8"/>
        <v>1</v>
      </c>
      <c r="E93" s="41">
        <v>84</v>
      </c>
      <c r="F93" s="51">
        <f>'Energía Transada'!G93*1000</f>
        <v>0</v>
      </c>
      <c r="G93" s="51">
        <f>CMG!F86</f>
        <v>27.48621</v>
      </c>
      <c r="H93" s="18">
        <f t="shared" si="10"/>
        <v>0</v>
      </c>
      <c r="I93" s="51">
        <f ca="1">'Energía Transada'!D93</f>
        <v>948.42104955500008</v>
      </c>
      <c r="J93" s="51">
        <f>CMG!E86</f>
        <v>47.395560000000003</v>
      </c>
      <c r="K93" s="18">
        <f t="shared" ca="1" si="9"/>
        <v>44950.946759446982</v>
      </c>
    </row>
    <row r="94" spans="1:11" x14ac:dyDescent="0.2">
      <c r="A94" s="40">
        <f t="shared" si="11"/>
        <v>44565</v>
      </c>
      <c r="B94" s="4">
        <f t="shared" si="12"/>
        <v>13</v>
      </c>
      <c r="C94" s="4">
        <f t="shared" si="7"/>
        <v>2022</v>
      </c>
      <c r="D94" s="4">
        <f t="shared" si="8"/>
        <v>1</v>
      </c>
      <c r="E94" s="41">
        <v>85</v>
      </c>
      <c r="F94" s="51">
        <f>'Energía Transada'!G94*1000</f>
        <v>0</v>
      </c>
      <c r="G94" s="51">
        <f>CMG!F87</f>
        <v>0</v>
      </c>
      <c r="H94" s="18">
        <f t="shared" si="10"/>
        <v>0</v>
      </c>
      <c r="I94" s="51">
        <f ca="1">'Energía Transada'!D94</f>
        <v>7.0823031999999994E-2</v>
      </c>
      <c r="J94" s="51">
        <f>CMG!E87</f>
        <v>76.402209999999997</v>
      </c>
      <c r="K94" s="18">
        <f t="shared" ca="1" si="9"/>
        <v>5.4110361637007189</v>
      </c>
    </row>
    <row r="95" spans="1:11" x14ac:dyDescent="0.2">
      <c r="A95" s="40">
        <f t="shared" si="11"/>
        <v>44565</v>
      </c>
      <c r="B95" s="4">
        <f t="shared" si="12"/>
        <v>14</v>
      </c>
      <c r="C95" s="4">
        <f t="shared" si="7"/>
        <v>2022</v>
      </c>
      <c r="D95" s="4">
        <f t="shared" si="8"/>
        <v>1</v>
      </c>
      <c r="E95" s="41">
        <v>86</v>
      </c>
      <c r="F95" s="51">
        <f>'Energía Transada'!G95*1000</f>
        <v>0</v>
      </c>
      <c r="G95" s="51">
        <f>CMG!F88</f>
        <v>0</v>
      </c>
      <c r="H95" s="18">
        <f t="shared" si="10"/>
        <v>0</v>
      </c>
      <c r="I95" s="51">
        <f ca="1">'Energía Transada'!D95</f>
        <v>0.72675788500000005</v>
      </c>
      <c r="J95" s="51">
        <f>CMG!E88</f>
        <v>191.22936999999999</v>
      </c>
      <c r="K95" s="18">
        <f t="shared" ca="1" si="9"/>
        <v>138.97745249108246</v>
      </c>
    </row>
    <row r="96" spans="1:11" x14ac:dyDescent="0.2">
      <c r="A96" s="40">
        <f t="shared" si="11"/>
        <v>44565</v>
      </c>
      <c r="B96" s="4">
        <f t="shared" si="12"/>
        <v>15</v>
      </c>
      <c r="C96" s="4">
        <f t="shared" si="7"/>
        <v>2022</v>
      </c>
      <c r="D96" s="4">
        <f t="shared" si="8"/>
        <v>1</v>
      </c>
      <c r="E96" s="41">
        <v>87</v>
      </c>
      <c r="F96" s="51">
        <f>'Energía Transada'!G96*1000</f>
        <v>0</v>
      </c>
      <c r="G96" s="51">
        <f>CMG!F89</f>
        <v>0</v>
      </c>
      <c r="H96" s="18">
        <f t="shared" si="10"/>
        <v>0</v>
      </c>
      <c r="I96" s="51">
        <f ca="1">'Energía Transada'!D96</f>
        <v>21.181167035000001</v>
      </c>
      <c r="J96" s="51">
        <f>CMG!E89</f>
        <v>191.22936999999999</v>
      </c>
      <c r="K96" s="18">
        <f t="shared" ca="1" si="9"/>
        <v>4050.4612279678181</v>
      </c>
    </row>
    <row r="97" spans="1:11" x14ac:dyDescent="0.2">
      <c r="A97" s="40">
        <f t="shared" si="11"/>
        <v>44565</v>
      </c>
      <c r="B97" s="4">
        <f t="shared" si="12"/>
        <v>16</v>
      </c>
      <c r="C97" s="4">
        <f t="shared" si="7"/>
        <v>2022</v>
      </c>
      <c r="D97" s="4">
        <f t="shared" si="8"/>
        <v>1</v>
      </c>
      <c r="E97" s="41">
        <v>88</v>
      </c>
      <c r="F97" s="51">
        <f>'Energía Transada'!G97*1000</f>
        <v>0</v>
      </c>
      <c r="G97" s="51">
        <f>CMG!F90</f>
        <v>0</v>
      </c>
      <c r="H97" s="18">
        <f t="shared" si="10"/>
        <v>0</v>
      </c>
      <c r="I97" s="51">
        <f ca="1">'Energía Transada'!D97</f>
        <v>1081.7053327990002</v>
      </c>
      <c r="J97" s="51">
        <f>CMG!E90</f>
        <v>191.22936999999999</v>
      </c>
      <c r="K97" s="18">
        <f t="shared" ca="1" si="9"/>
        <v>206853.82931679313</v>
      </c>
    </row>
    <row r="98" spans="1:11" x14ac:dyDescent="0.2">
      <c r="A98" s="40">
        <f t="shared" si="11"/>
        <v>44565</v>
      </c>
      <c r="B98" s="4">
        <f t="shared" si="12"/>
        <v>17</v>
      </c>
      <c r="C98" s="4">
        <f t="shared" si="7"/>
        <v>2022</v>
      </c>
      <c r="D98" s="4">
        <f t="shared" si="8"/>
        <v>1</v>
      </c>
      <c r="E98" s="41">
        <v>89</v>
      </c>
      <c r="F98" s="51">
        <f>'Energía Transada'!G98*1000</f>
        <v>0</v>
      </c>
      <c r="G98" s="51">
        <f>CMG!F91</f>
        <v>0</v>
      </c>
      <c r="H98" s="18">
        <f t="shared" si="10"/>
        <v>0</v>
      </c>
      <c r="I98" s="51">
        <f ca="1">'Energía Transada'!D98</f>
        <v>1846.1570244390002</v>
      </c>
      <c r="J98" s="51">
        <f>CMG!E91</f>
        <v>191.22936999999999</v>
      </c>
      <c r="K98" s="18">
        <f t="shared" ca="1" si="9"/>
        <v>353039.44470454461</v>
      </c>
    </row>
    <row r="99" spans="1:11" x14ac:dyDescent="0.2">
      <c r="A99" s="40">
        <f t="shared" si="11"/>
        <v>44565</v>
      </c>
      <c r="B99" s="4">
        <f t="shared" si="12"/>
        <v>18</v>
      </c>
      <c r="C99" s="4">
        <f t="shared" si="7"/>
        <v>2022</v>
      </c>
      <c r="D99" s="4">
        <f t="shared" si="8"/>
        <v>1</v>
      </c>
      <c r="E99" s="41">
        <v>90</v>
      </c>
      <c r="F99" s="51">
        <f>'Energía Transada'!G99*1000</f>
        <v>6144</v>
      </c>
      <c r="G99" s="51">
        <f>CMG!F92</f>
        <v>0</v>
      </c>
      <c r="H99" s="18">
        <f t="shared" si="10"/>
        <v>0</v>
      </c>
      <c r="I99" s="51">
        <f ca="1">'Energía Transada'!D99</f>
        <v>4327.4278189099996</v>
      </c>
      <c r="J99" s="51">
        <f>CMG!E92</f>
        <v>71.621269999999996</v>
      </c>
      <c r="K99" s="18">
        <f t="shared" ca="1" si="9"/>
        <v>309935.87622366415</v>
      </c>
    </row>
    <row r="100" spans="1:11" x14ac:dyDescent="0.2">
      <c r="A100" s="40">
        <f t="shared" si="11"/>
        <v>44565</v>
      </c>
      <c r="B100" s="4">
        <f t="shared" si="12"/>
        <v>19</v>
      </c>
      <c r="C100" s="4">
        <f t="shared" si="7"/>
        <v>2022</v>
      </c>
      <c r="D100" s="4">
        <f t="shared" si="8"/>
        <v>1</v>
      </c>
      <c r="E100" s="41">
        <v>91</v>
      </c>
      <c r="F100" s="51">
        <f>'Energía Transada'!G100*1000</f>
        <v>6144</v>
      </c>
      <c r="G100" s="51">
        <f>CMG!F93</f>
        <v>0</v>
      </c>
      <c r="H100" s="18">
        <f t="shared" si="10"/>
        <v>0</v>
      </c>
      <c r="I100" s="51">
        <f ca="1">'Energía Transada'!D100</f>
        <v>3729.3570817300001</v>
      </c>
      <c r="J100" s="51">
        <f>CMG!E93</f>
        <v>47.192830000000001</v>
      </c>
      <c r="K100" s="18">
        <f t="shared" ca="1" si="9"/>
        <v>175998.91476738002</v>
      </c>
    </row>
    <row r="101" spans="1:11" x14ac:dyDescent="0.2">
      <c r="A101" s="40">
        <f t="shared" si="11"/>
        <v>44565</v>
      </c>
      <c r="B101" s="4">
        <f t="shared" si="12"/>
        <v>20</v>
      </c>
      <c r="C101" s="4">
        <f t="shared" si="7"/>
        <v>2022</v>
      </c>
      <c r="D101" s="4">
        <f t="shared" si="8"/>
        <v>1</v>
      </c>
      <c r="E101" s="41">
        <v>92</v>
      </c>
      <c r="F101" s="51">
        <f>'Energía Transada'!G101*1000</f>
        <v>7680</v>
      </c>
      <c r="G101" s="51">
        <f>CMG!F94</f>
        <v>64.03595</v>
      </c>
      <c r="H101" s="18">
        <f t="shared" si="10"/>
        <v>491796.09600000002</v>
      </c>
      <c r="I101" s="51">
        <f ca="1">'Energía Transada'!D101</f>
        <v>1641.6519902509999</v>
      </c>
      <c r="J101" s="51">
        <f>CMG!E94</f>
        <v>76.038989999999998</v>
      </c>
      <c r="K101" s="18">
        <f t="shared" ca="1" si="9"/>
        <v>124829.55927017587</v>
      </c>
    </row>
    <row r="102" spans="1:11" x14ac:dyDescent="0.2">
      <c r="A102" s="40">
        <f t="shared" si="11"/>
        <v>44565</v>
      </c>
      <c r="B102" s="4">
        <f t="shared" si="12"/>
        <v>21</v>
      </c>
      <c r="C102" s="4">
        <f t="shared" si="7"/>
        <v>2022</v>
      </c>
      <c r="D102" s="4">
        <f t="shared" si="8"/>
        <v>1</v>
      </c>
      <c r="E102" s="41">
        <v>93</v>
      </c>
      <c r="F102" s="51">
        <f>'Energía Transada'!G102*1000</f>
        <v>7680</v>
      </c>
      <c r="G102" s="51">
        <f>CMG!F95</f>
        <v>82.517769999999999</v>
      </c>
      <c r="H102" s="18">
        <f t="shared" si="10"/>
        <v>633736.47360000003</v>
      </c>
      <c r="I102" s="51">
        <f ca="1">'Energía Transada'!D102</f>
        <v>2407.3891969819997</v>
      </c>
      <c r="J102" s="51">
        <f>CMG!E95</f>
        <v>97.992490000000004</v>
      </c>
      <c r="K102" s="18">
        <f t="shared" ca="1" si="9"/>
        <v>235906.06181136664</v>
      </c>
    </row>
    <row r="103" spans="1:11" x14ac:dyDescent="0.2">
      <c r="A103" s="40">
        <f t="shared" si="11"/>
        <v>44565</v>
      </c>
      <c r="B103" s="4">
        <f t="shared" si="12"/>
        <v>22</v>
      </c>
      <c r="C103" s="4">
        <f t="shared" si="7"/>
        <v>2022</v>
      </c>
      <c r="D103" s="4">
        <f t="shared" si="8"/>
        <v>1</v>
      </c>
      <c r="E103" s="41">
        <v>94</v>
      </c>
      <c r="F103" s="51">
        <f>'Energía Transada'!G103*1000</f>
        <v>7680</v>
      </c>
      <c r="G103" s="51">
        <f>CMG!F96</f>
        <v>75.439260000000004</v>
      </c>
      <c r="H103" s="18">
        <f t="shared" si="10"/>
        <v>579373.51679999998</v>
      </c>
      <c r="I103" s="51">
        <f ca="1">'Energía Transada'!D103</f>
        <v>2992.8067832530005</v>
      </c>
      <c r="J103" s="51">
        <f>CMG!E96</f>
        <v>89.579369999999997</v>
      </c>
      <c r="K103" s="18">
        <f t="shared" ca="1" si="9"/>
        <v>268093.74617553031</v>
      </c>
    </row>
    <row r="104" spans="1:11" x14ac:dyDescent="0.2">
      <c r="A104" s="40">
        <f t="shared" si="11"/>
        <v>44565</v>
      </c>
      <c r="B104" s="4">
        <f t="shared" si="12"/>
        <v>23</v>
      </c>
      <c r="C104" s="4">
        <f t="shared" si="7"/>
        <v>2022</v>
      </c>
      <c r="D104" s="4">
        <f t="shared" si="8"/>
        <v>1</v>
      </c>
      <c r="E104" s="41">
        <v>95</v>
      </c>
      <c r="F104" s="51">
        <f>'Energía Transada'!G104*1000</f>
        <v>7680</v>
      </c>
      <c r="G104" s="51">
        <f>CMG!F97</f>
        <v>63.95993</v>
      </c>
      <c r="H104" s="18">
        <f t="shared" si="10"/>
        <v>491212.26240000001</v>
      </c>
      <c r="I104" s="51">
        <f ca="1">'Energía Transada'!D104</f>
        <v>5111.6721551909995</v>
      </c>
      <c r="J104" s="51">
        <f>CMG!E97</f>
        <v>75.946079999999995</v>
      </c>
      <c r="K104" s="18">
        <f t="shared" ca="1" si="9"/>
        <v>388211.46243190806</v>
      </c>
    </row>
    <row r="105" spans="1:11" x14ac:dyDescent="0.2">
      <c r="A105" s="40">
        <f t="shared" si="11"/>
        <v>44565</v>
      </c>
      <c r="B105" s="4">
        <f t="shared" si="12"/>
        <v>24</v>
      </c>
      <c r="C105" s="4">
        <f t="shared" si="7"/>
        <v>2022</v>
      </c>
      <c r="D105" s="4">
        <f t="shared" si="8"/>
        <v>1</v>
      </c>
      <c r="E105" s="41">
        <v>96</v>
      </c>
      <c r="F105" s="51">
        <f>'Energía Transada'!G105*1000</f>
        <v>7680</v>
      </c>
      <c r="G105" s="51">
        <f>CMG!F98</f>
        <v>67.169749999999993</v>
      </c>
      <c r="H105" s="18">
        <f t="shared" si="10"/>
        <v>515863.67999999993</v>
      </c>
      <c r="I105" s="51">
        <f ca="1">'Energía Transada'!D105</f>
        <v>6588.0347680000004</v>
      </c>
      <c r="J105" s="51">
        <f>CMG!E98</f>
        <v>79.755629999999996</v>
      </c>
      <c r="K105" s="18">
        <f t="shared" ca="1" si="9"/>
        <v>525432.8633837438</v>
      </c>
    </row>
    <row r="106" spans="1:11" x14ac:dyDescent="0.2">
      <c r="A106" s="40">
        <f t="shared" si="11"/>
        <v>44566</v>
      </c>
      <c r="B106" s="4">
        <f t="shared" si="12"/>
        <v>1</v>
      </c>
      <c r="C106" s="4">
        <f t="shared" si="7"/>
        <v>2022</v>
      </c>
      <c r="D106" s="4">
        <f t="shared" si="8"/>
        <v>1</v>
      </c>
      <c r="E106" s="41">
        <v>97</v>
      </c>
      <c r="F106" s="51">
        <f>'Energía Transada'!G106*1000</f>
        <v>7680</v>
      </c>
      <c r="G106" s="51">
        <f>CMG!F99</f>
        <v>74.134010000000004</v>
      </c>
      <c r="H106" s="18">
        <f t="shared" si="10"/>
        <v>569349.19680000003</v>
      </c>
      <c r="I106" s="51">
        <f ca="1">'Energía Transada'!D106</f>
        <v>7193.7398611890012</v>
      </c>
      <c r="J106" s="51">
        <f>CMG!E99</f>
        <v>84.257509999999996</v>
      </c>
      <c r="K106" s="18">
        <f t="shared" ca="1" si="9"/>
        <v>606126.60829153087</v>
      </c>
    </row>
    <row r="107" spans="1:11" x14ac:dyDescent="0.2">
      <c r="A107" s="40">
        <f t="shared" si="11"/>
        <v>44566</v>
      </c>
      <c r="B107" s="4">
        <f t="shared" si="12"/>
        <v>2</v>
      </c>
      <c r="C107" s="4">
        <f t="shared" si="7"/>
        <v>2022</v>
      </c>
      <c r="D107" s="4">
        <f t="shared" si="8"/>
        <v>1</v>
      </c>
      <c r="E107" s="41">
        <v>98</v>
      </c>
      <c r="F107" s="51">
        <f>'Energía Transada'!G107*1000</f>
        <v>7680</v>
      </c>
      <c r="G107" s="51">
        <f>CMG!F100</f>
        <v>62.886620000000001</v>
      </c>
      <c r="H107" s="18">
        <f t="shared" si="10"/>
        <v>482969.24160000001</v>
      </c>
      <c r="I107" s="51">
        <f ca="1">'Energía Transada'!D107</f>
        <v>13119.121595999999</v>
      </c>
      <c r="J107" s="51">
        <f>CMG!E100</f>
        <v>71.469030000000004</v>
      </c>
      <c r="K107" s="18">
        <f t="shared" ca="1" si="9"/>
        <v>937610.89491817181</v>
      </c>
    </row>
    <row r="108" spans="1:11" x14ac:dyDescent="0.2">
      <c r="A108" s="40">
        <f t="shared" si="11"/>
        <v>44566</v>
      </c>
      <c r="B108" s="4">
        <f t="shared" si="12"/>
        <v>3</v>
      </c>
      <c r="C108" s="4">
        <f t="shared" si="7"/>
        <v>2022</v>
      </c>
      <c r="D108" s="4">
        <f t="shared" si="8"/>
        <v>1</v>
      </c>
      <c r="E108" s="41">
        <v>99</v>
      </c>
      <c r="F108" s="51">
        <f>'Energía Transada'!G108*1000</f>
        <v>7680</v>
      </c>
      <c r="G108" s="51">
        <f>CMG!F101</f>
        <v>62.920679999999997</v>
      </c>
      <c r="H108" s="18">
        <f t="shared" si="10"/>
        <v>483230.8224</v>
      </c>
      <c r="I108" s="51">
        <f ca="1">'Energía Transada'!D108</f>
        <v>9719.6406650000008</v>
      </c>
      <c r="J108" s="51">
        <f>CMG!E101</f>
        <v>71.511610000000005</v>
      </c>
      <c r="K108" s="18">
        <f t="shared" ca="1" si="9"/>
        <v>695067.1525756208</v>
      </c>
    </row>
    <row r="109" spans="1:11" x14ac:dyDescent="0.2">
      <c r="A109" s="40">
        <f t="shared" si="11"/>
        <v>44566</v>
      </c>
      <c r="B109" s="4">
        <f t="shared" si="12"/>
        <v>4</v>
      </c>
      <c r="C109" s="4">
        <f t="shared" si="7"/>
        <v>2022</v>
      </c>
      <c r="D109" s="4">
        <f t="shared" si="8"/>
        <v>1</v>
      </c>
      <c r="E109" s="41">
        <v>100</v>
      </c>
      <c r="F109" s="51">
        <f>'Energía Transada'!G109*1000</f>
        <v>7680</v>
      </c>
      <c r="G109" s="51">
        <f>CMG!F102</f>
        <v>63.167589999999997</v>
      </c>
      <c r="H109" s="18">
        <f t="shared" si="10"/>
        <v>485127.09119999997</v>
      </c>
      <c r="I109" s="51">
        <f ca="1">'Energía Transada'!D109</f>
        <v>10331.856024000001</v>
      </c>
      <c r="J109" s="51">
        <f>CMG!E102</f>
        <v>71.801090000000002</v>
      </c>
      <c r="K109" s="18">
        <f t="shared" ca="1" si="9"/>
        <v>741838.52424626623</v>
      </c>
    </row>
    <row r="110" spans="1:11" x14ac:dyDescent="0.2">
      <c r="A110" s="40">
        <f t="shared" si="11"/>
        <v>44566</v>
      </c>
      <c r="B110" s="4">
        <f t="shared" si="12"/>
        <v>5</v>
      </c>
      <c r="C110" s="4">
        <f t="shared" si="7"/>
        <v>2022</v>
      </c>
      <c r="D110" s="4">
        <f t="shared" si="8"/>
        <v>1</v>
      </c>
      <c r="E110" s="41">
        <v>101</v>
      </c>
      <c r="F110" s="51">
        <f>'Energía Transada'!G110*1000</f>
        <v>7680</v>
      </c>
      <c r="G110" s="51">
        <f>CMG!F103</f>
        <v>63.167589999999997</v>
      </c>
      <c r="H110" s="18">
        <f t="shared" si="10"/>
        <v>485127.09119999997</v>
      </c>
      <c r="I110" s="51">
        <f ca="1">'Energía Transada'!D110</f>
        <v>10816.130004750001</v>
      </c>
      <c r="J110" s="51">
        <f>CMG!E103</f>
        <v>71.801090000000002</v>
      </c>
      <c r="K110" s="18">
        <f t="shared" ca="1" si="9"/>
        <v>776609.92392275529</v>
      </c>
    </row>
    <row r="111" spans="1:11" x14ac:dyDescent="0.2">
      <c r="A111" s="40">
        <f t="shared" si="11"/>
        <v>44566</v>
      </c>
      <c r="B111" s="4">
        <f t="shared" si="12"/>
        <v>6</v>
      </c>
      <c r="C111" s="4">
        <f t="shared" si="7"/>
        <v>2022</v>
      </c>
      <c r="D111" s="4">
        <f t="shared" si="8"/>
        <v>1</v>
      </c>
      <c r="E111" s="41">
        <v>102</v>
      </c>
      <c r="F111" s="51">
        <f>'Energía Transada'!G111*1000</f>
        <v>7680</v>
      </c>
      <c r="G111" s="51">
        <f>CMG!F104</f>
        <v>63.167589999999997</v>
      </c>
      <c r="H111" s="18">
        <f t="shared" si="10"/>
        <v>485127.09119999997</v>
      </c>
      <c r="I111" s="51">
        <f ca="1">'Energía Transada'!D111</f>
        <v>7245.4215820000009</v>
      </c>
      <c r="J111" s="51">
        <f>CMG!E104</f>
        <v>71.801090000000002</v>
      </c>
      <c r="K111" s="18">
        <f t="shared" ca="1" si="9"/>
        <v>520229.16709712445</v>
      </c>
    </row>
    <row r="112" spans="1:11" x14ac:dyDescent="0.2">
      <c r="A112" s="40">
        <f t="shared" si="11"/>
        <v>44566</v>
      </c>
      <c r="B112" s="4">
        <f t="shared" si="12"/>
        <v>7</v>
      </c>
      <c r="C112" s="4">
        <f t="shared" si="7"/>
        <v>2022</v>
      </c>
      <c r="D112" s="4">
        <f t="shared" si="8"/>
        <v>1</v>
      </c>
      <c r="E112" s="41">
        <v>103</v>
      </c>
      <c r="F112" s="51">
        <f>'Energía Transada'!G112*1000</f>
        <v>7680</v>
      </c>
      <c r="G112" s="51">
        <f>CMG!F105</f>
        <v>63.167589999999997</v>
      </c>
      <c r="H112" s="18">
        <f t="shared" si="10"/>
        <v>485127.09119999997</v>
      </c>
      <c r="I112" s="51">
        <f ca="1">'Energía Transada'!D112</f>
        <v>7899.7990050000008</v>
      </c>
      <c r="J112" s="51">
        <f>CMG!E105</f>
        <v>71.801090000000002</v>
      </c>
      <c r="K112" s="18">
        <f t="shared" ca="1" si="9"/>
        <v>567214.17933991551</v>
      </c>
    </row>
    <row r="113" spans="1:11" x14ac:dyDescent="0.2">
      <c r="A113" s="40">
        <f t="shared" si="11"/>
        <v>44566</v>
      </c>
      <c r="B113" s="4">
        <f t="shared" si="12"/>
        <v>8</v>
      </c>
      <c r="C113" s="4">
        <f t="shared" si="7"/>
        <v>2022</v>
      </c>
      <c r="D113" s="4">
        <f t="shared" si="8"/>
        <v>1</v>
      </c>
      <c r="E113" s="41">
        <v>104</v>
      </c>
      <c r="F113" s="51">
        <f>'Energía Transada'!G113*1000</f>
        <v>0</v>
      </c>
      <c r="G113" s="51">
        <f>CMG!F106</f>
        <v>55.896380000000001</v>
      </c>
      <c r="H113" s="18">
        <f t="shared" si="10"/>
        <v>0</v>
      </c>
      <c r="I113" s="51">
        <f ca="1">'Energía Transada'!D113</f>
        <v>9885.9513129999996</v>
      </c>
      <c r="J113" s="51">
        <f>CMG!E106</f>
        <v>63.533709999999999</v>
      </c>
      <c r="K113" s="18">
        <f t="shared" ca="1" si="9"/>
        <v>628091.16379426117</v>
      </c>
    </row>
    <row r="114" spans="1:11" x14ac:dyDescent="0.2">
      <c r="A114" s="40">
        <f t="shared" si="11"/>
        <v>44566</v>
      </c>
      <c r="B114" s="4">
        <f t="shared" si="12"/>
        <v>9</v>
      </c>
      <c r="C114" s="4">
        <f t="shared" si="7"/>
        <v>2022</v>
      </c>
      <c r="D114" s="4">
        <f t="shared" si="8"/>
        <v>1</v>
      </c>
      <c r="E114" s="41">
        <v>105</v>
      </c>
      <c r="F114" s="51">
        <f>'Energía Transada'!G114*1000</f>
        <v>0</v>
      </c>
      <c r="G114" s="51">
        <f>CMG!F107</f>
        <v>29.459479999999999</v>
      </c>
      <c r="H114" s="18">
        <f t="shared" si="10"/>
        <v>0</v>
      </c>
      <c r="I114" s="51">
        <f ca="1">'Energía Transada'!D114</f>
        <v>6832.6848754359999</v>
      </c>
      <c r="J114" s="51">
        <f>CMG!E107</f>
        <v>35.35989</v>
      </c>
      <c r="K114" s="18">
        <f t="shared" ca="1" si="9"/>
        <v>241602.98560008066</v>
      </c>
    </row>
    <row r="115" spans="1:11" x14ac:dyDescent="0.2">
      <c r="A115" s="40">
        <f t="shared" si="11"/>
        <v>44566</v>
      </c>
      <c r="B115" s="4">
        <f t="shared" si="12"/>
        <v>10</v>
      </c>
      <c r="C115" s="4">
        <f t="shared" si="7"/>
        <v>2022</v>
      </c>
      <c r="D115" s="4">
        <f t="shared" si="8"/>
        <v>1</v>
      </c>
      <c r="E115" s="41">
        <v>106</v>
      </c>
      <c r="F115" s="51">
        <f>'Energía Transada'!G115*1000</f>
        <v>0</v>
      </c>
      <c r="G115" s="51">
        <f>CMG!F108</f>
        <v>29.663820000000001</v>
      </c>
      <c r="H115" s="18">
        <f t="shared" si="10"/>
        <v>0</v>
      </c>
      <c r="I115" s="51">
        <f ca="1">'Energía Transada'!D115</f>
        <v>7375.1015695000006</v>
      </c>
      <c r="J115" s="51">
        <f>CMG!E108</f>
        <v>35.6068</v>
      </c>
      <c r="K115" s="18">
        <f t="shared" ca="1" si="9"/>
        <v>262603.76656487264</v>
      </c>
    </row>
    <row r="116" spans="1:11" x14ac:dyDescent="0.2">
      <c r="A116" s="40">
        <f t="shared" si="11"/>
        <v>44566</v>
      </c>
      <c r="B116" s="4">
        <f t="shared" si="12"/>
        <v>11</v>
      </c>
      <c r="C116" s="4">
        <f t="shared" si="7"/>
        <v>2022</v>
      </c>
      <c r="D116" s="4">
        <f t="shared" si="8"/>
        <v>1</v>
      </c>
      <c r="E116" s="41">
        <v>107</v>
      </c>
      <c r="F116" s="51">
        <f>'Energía Transada'!G116*1000</f>
        <v>0</v>
      </c>
      <c r="G116" s="51">
        <f>CMG!F109</f>
        <v>31.00057</v>
      </c>
      <c r="H116" s="18">
        <f t="shared" si="10"/>
        <v>0</v>
      </c>
      <c r="I116" s="51">
        <f ca="1">'Energía Transada'!D116</f>
        <v>5534.2651955640004</v>
      </c>
      <c r="J116" s="51">
        <f>CMG!E109</f>
        <v>37.20749</v>
      </c>
      <c r="K116" s="18">
        <f t="shared" ca="1" si="9"/>
        <v>205916.11692129559</v>
      </c>
    </row>
    <row r="117" spans="1:11" x14ac:dyDescent="0.2">
      <c r="A117" s="40">
        <f t="shared" si="11"/>
        <v>44566</v>
      </c>
      <c r="B117" s="4">
        <f t="shared" si="12"/>
        <v>12</v>
      </c>
      <c r="C117" s="4">
        <f t="shared" si="7"/>
        <v>2022</v>
      </c>
      <c r="D117" s="4">
        <f t="shared" si="8"/>
        <v>1</v>
      </c>
      <c r="E117" s="41">
        <v>108</v>
      </c>
      <c r="F117" s="51">
        <f>'Energía Transada'!G117*1000</f>
        <v>0</v>
      </c>
      <c r="G117" s="51">
        <f>CMG!F110</f>
        <v>39.514870000000002</v>
      </c>
      <c r="H117" s="18">
        <f t="shared" si="10"/>
        <v>0</v>
      </c>
      <c r="I117" s="51">
        <f ca="1">'Energía Transada'!D117</f>
        <v>5343.3519883800009</v>
      </c>
      <c r="J117" s="51">
        <f>CMG!E110</f>
        <v>47.42465</v>
      </c>
      <c r="K117" s="18">
        <f t="shared" ca="1" si="9"/>
        <v>253406.59787572559</v>
      </c>
    </row>
    <row r="118" spans="1:11" x14ac:dyDescent="0.2">
      <c r="A118" s="40">
        <f t="shared" si="11"/>
        <v>44566</v>
      </c>
      <c r="B118" s="4">
        <f t="shared" si="12"/>
        <v>13</v>
      </c>
      <c r="C118" s="4">
        <f t="shared" si="7"/>
        <v>2022</v>
      </c>
      <c r="D118" s="4">
        <f t="shared" si="8"/>
        <v>1</v>
      </c>
      <c r="E118" s="41">
        <v>109</v>
      </c>
      <c r="F118" s="51">
        <f>'Energía Transada'!G118*1000</f>
        <v>0</v>
      </c>
      <c r="G118" s="51">
        <f>CMG!F111</f>
        <v>39.514870000000002</v>
      </c>
      <c r="H118" s="18">
        <f t="shared" si="10"/>
        <v>0</v>
      </c>
      <c r="I118" s="51">
        <f ca="1">'Energía Transada'!D118</f>
        <v>5693.3958115650003</v>
      </c>
      <c r="J118" s="51">
        <f>CMG!E111</f>
        <v>47.42465</v>
      </c>
      <c r="K118" s="18">
        <f t="shared" ca="1" si="9"/>
        <v>270007.30367493606</v>
      </c>
    </row>
    <row r="119" spans="1:11" x14ac:dyDescent="0.2">
      <c r="A119" s="40">
        <f t="shared" si="11"/>
        <v>44566</v>
      </c>
      <c r="B119" s="4">
        <f t="shared" si="12"/>
        <v>14</v>
      </c>
      <c r="C119" s="4">
        <f t="shared" si="7"/>
        <v>2022</v>
      </c>
      <c r="D119" s="4">
        <f t="shared" si="8"/>
        <v>1</v>
      </c>
      <c r="E119" s="41">
        <v>110</v>
      </c>
      <c r="F119" s="51">
        <f>'Energía Transada'!G119*1000</f>
        <v>0</v>
      </c>
      <c r="G119" s="51">
        <f>CMG!F112</f>
        <v>29.638280000000002</v>
      </c>
      <c r="H119" s="18">
        <f t="shared" si="10"/>
        <v>0</v>
      </c>
      <c r="I119" s="51">
        <f ca="1">'Energía Transada'!D119</f>
        <v>5403.5858241190008</v>
      </c>
      <c r="J119" s="51">
        <f>CMG!E112</f>
        <v>130.31136000000001</v>
      </c>
      <c r="K119" s="18">
        <f t="shared" ca="1" si="9"/>
        <v>704148.61761766789</v>
      </c>
    </row>
    <row r="120" spans="1:11" x14ac:dyDescent="0.2">
      <c r="A120" s="40">
        <f t="shared" si="11"/>
        <v>44566</v>
      </c>
      <c r="B120" s="4">
        <f t="shared" si="12"/>
        <v>15</v>
      </c>
      <c r="C120" s="4">
        <f t="shared" si="7"/>
        <v>2022</v>
      </c>
      <c r="D120" s="4">
        <f t="shared" si="8"/>
        <v>1</v>
      </c>
      <c r="E120" s="41">
        <v>111</v>
      </c>
      <c r="F120" s="51">
        <f>'Energía Transada'!G120*1000</f>
        <v>0</v>
      </c>
      <c r="G120" s="51">
        <f>CMG!F113</f>
        <v>0</v>
      </c>
      <c r="H120" s="18">
        <f t="shared" si="10"/>
        <v>0</v>
      </c>
      <c r="I120" s="51">
        <f ca="1">'Energía Transada'!D120</f>
        <v>4620.394478098</v>
      </c>
      <c r="J120" s="51">
        <f>CMG!E113</f>
        <v>193.70033000000001</v>
      </c>
      <c r="K120" s="18">
        <f t="shared" ca="1" si="9"/>
        <v>894971.93513776036</v>
      </c>
    </row>
    <row r="121" spans="1:11" x14ac:dyDescent="0.2">
      <c r="A121" s="40">
        <f t="shared" si="11"/>
        <v>44566</v>
      </c>
      <c r="B121" s="4">
        <f t="shared" si="12"/>
        <v>16</v>
      </c>
      <c r="C121" s="4">
        <f t="shared" si="7"/>
        <v>2022</v>
      </c>
      <c r="D121" s="4">
        <f t="shared" si="8"/>
        <v>1</v>
      </c>
      <c r="E121" s="41">
        <v>112</v>
      </c>
      <c r="F121" s="51">
        <f>'Energía Transada'!G121*1000</f>
        <v>0</v>
      </c>
      <c r="G121" s="51">
        <f>CMG!F114</f>
        <v>0</v>
      </c>
      <c r="H121" s="18">
        <f t="shared" si="10"/>
        <v>0</v>
      </c>
      <c r="I121" s="51">
        <f ca="1">'Energía Transada'!D121</f>
        <v>5580.6132963770015</v>
      </c>
      <c r="J121" s="51">
        <f>CMG!E114</f>
        <v>193.70033000000001</v>
      </c>
      <c r="K121" s="18">
        <f t="shared" ca="1" si="9"/>
        <v>1080966.6371106131</v>
      </c>
    </row>
    <row r="122" spans="1:11" x14ac:dyDescent="0.2">
      <c r="A122" s="40">
        <f t="shared" si="11"/>
        <v>44566</v>
      </c>
      <c r="B122" s="4">
        <f t="shared" si="12"/>
        <v>17</v>
      </c>
      <c r="C122" s="4">
        <f t="shared" si="7"/>
        <v>2022</v>
      </c>
      <c r="D122" s="4">
        <f t="shared" si="8"/>
        <v>1</v>
      </c>
      <c r="E122" s="41">
        <v>113</v>
      </c>
      <c r="F122" s="51">
        <f>'Energía Transada'!G122*1000</f>
        <v>0</v>
      </c>
      <c r="G122" s="51">
        <f>CMG!F115</f>
        <v>0</v>
      </c>
      <c r="H122" s="18">
        <f t="shared" si="10"/>
        <v>0</v>
      </c>
      <c r="I122" s="51">
        <f ca="1">'Energía Transada'!D122</f>
        <v>5616.2701516250008</v>
      </c>
      <c r="J122" s="51">
        <f>CMG!E115</f>
        <v>193.70033000000001</v>
      </c>
      <c r="K122" s="18">
        <f t="shared" ca="1" si="9"/>
        <v>1087873.3817389128</v>
      </c>
    </row>
    <row r="123" spans="1:11" x14ac:dyDescent="0.2">
      <c r="A123" s="40">
        <f t="shared" si="11"/>
        <v>44566</v>
      </c>
      <c r="B123" s="4">
        <f t="shared" si="12"/>
        <v>18</v>
      </c>
      <c r="C123" s="4">
        <f t="shared" si="7"/>
        <v>2022</v>
      </c>
      <c r="D123" s="4">
        <f t="shared" si="8"/>
        <v>1</v>
      </c>
      <c r="E123" s="41">
        <v>114</v>
      </c>
      <c r="F123" s="51">
        <f>'Energía Transada'!G123*1000</f>
        <v>6144</v>
      </c>
      <c r="G123" s="51">
        <f>CMG!F116</f>
        <v>0</v>
      </c>
      <c r="H123" s="18">
        <f t="shared" si="10"/>
        <v>0</v>
      </c>
      <c r="I123" s="51">
        <f ca="1">'Energía Transada'!D123</f>
        <v>3507.2118832800002</v>
      </c>
      <c r="J123" s="51">
        <f>CMG!E116</f>
        <v>193.70033000000001</v>
      </c>
      <c r="K123" s="18">
        <f t="shared" ca="1" si="9"/>
        <v>679348.09917125758</v>
      </c>
    </row>
    <row r="124" spans="1:11" x14ac:dyDescent="0.2">
      <c r="A124" s="40">
        <f t="shared" si="11"/>
        <v>44566</v>
      </c>
      <c r="B124" s="4">
        <f t="shared" si="12"/>
        <v>19</v>
      </c>
      <c r="C124" s="4">
        <f t="shared" si="7"/>
        <v>2022</v>
      </c>
      <c r="D124" s="4">
        <f t="shared" si="8"/>
        <v>1</v>
      </c>
      <c r="E124" s="41">
        <v>115</v>
      </c>
      <c r="F124" s="51">
        <f>'Energía Transada'!G124*1000</f>
        <v>6144</v>
      </c>
      <c r="G124" s="51">
        <f>CMG!F117</f>
        <v>29.15296</v>
      </c>
      <c r="H124" s="18">
        <f t="shared" si="10"/>
        <v>179115.78623999999</v>
      </c>
      <c r="I124" s="51">
        <f ca="1">'Energía Transada'!D124</f>
        <v>3001.7087564100002</v>
      </c>
      <c r="J124" s="51">
        <f>CMG!E117</f>
        <v>192.74672000000001</v>
      </c>
      <c r="K124" s="18">
        <f t="shared" ca="1" si="9"/>
        <v>578569.51719330659</v>
      </c>
    </row>
    <row r="125" spans="1:11" x14ac:dyDescent="0.2">
      <c r="A125" s="40">
        <f t="shared" si="11"/>
        <v>44566</v>
      </c>
      <c r="B125" s="4">
        <f t="shared" si="12"/>
        <v>20</v>
      </c>
      <c r="C125" s="4">
        <f t="shared" si="7"/>
        <v>2022</v>
      </c>
      <c r="D125" s="4">
        <f t="shared" si="8"/>
        <v>1</v>
      </c>
      <c r="E125" s="41">
        <v>116</v>
      </c>
      <c r="F125" s="51">
        <f>'Energía Transada'!G125*1000</f>
        <v>7680</v>
      </c>
      <c r="G125" s="51">
        <f>CMG!F118</f>
        <v>87.356719999999996</v>
      </c>
      <c r="H125" s="18">
        <f t="shared" si="10"/>
        <v>670899.60959999997</v>
      </c>
      <c r="I125" s="51">
        <f ca="1">'Energía Transada'!D125</f>
        <v>3880.2148643160008</v>
      </c>
      <c r="J125" s="51">
        <f>CMG!E118</f>
        <v>167.49331000000001</v>
      </c>
      <c r="K125" s="18">
        <f t="shared" ca="1" si="9"/>
        <v>649910.03113548784</v>
      </c>
    </row>
    <row r="126" spans="1:11" x14ac:dyDescent="0.2">
      <c r="A126" s="40">
        <f t="shared" si="11"/>
        <v>44566</v>
      </c>
      <c r="B126" s="4">
        <f t="shared" si="12"/>
        <v>21</v>
      </c>
      <c r="C126" s="4">
        <f t="shared" si="7"/>
        <v>2022</v>
      </c>
      <c r="D126" s="4">
        <f t="shared" si="8"/>
        <v>1</v>
      </c>
      <c r="E126" s="41">
        <v>117</v>
      </c>
      <c r="F126" s="51">
        <f>'Energía Transada'!G126*1000</f>
        <v>7680</v>
      </c>
      <c r="G126" s="51">
        <f>CMG!F119</f>
        <v>122.66552</v>
      </c>
      <c r="H126" s="18">
        <f t="shared" si="10"/>
        <v>942071.1936</v>
      </c>
      <c r="I126" s="51">
        <f ca="1">'Energía Transada'!D126</f>
        <v>4330.2051030980001</v>
      </c>
      <c r="J126" s="51">
        <f>CMG!E119</f>
        <v>140.76692</v>
      </c>
      <c r="K126" s="18">
        <f t="shared" ca="1" si="9"/>
        <v>609549.63533138798</v>
      </c>
    </row>
    <row r="127" spans="1:11" x14ac:dyDescent="0.2">
      <c r="A127" s="40">
        <f t="shared" si="11"/>
        <v>44566</v>
      </c>
      <c r="B127" s="4">
        <f t="shared" si="12"/>
        <v>22</v>
      </c>
      <c r="C127" s="4">
        <f t="shared" si="7"/>
        <v>2022</v>
      </c>
      <c r="D127" s="4">
        <f t="shared" si="8"/>
        <v>1</v>
      </c>
      <c r="E127" s="41">
        <v>118</v>
      </c>
      <c r="F127" s="51">
        <f>'Energía Transada'!G127*1000</f>
        <v>7680</v>
      </c>
      <c r="G127" s="51">
        <f>CMG!F120</f>
        <v>105.37298</v>
      </c>
      <c r="H127" s="18">
        <f t="shared" si="10"/>
        <v>809264.48639999994</v>
      </c>
      <c r="I127" s="51">
        <f ca="1">'Energía Transada'!D127</f>
        <v>4583.8567544070002</v>
      </c>
      <c r="J127" s="51">
        <f>CMG!E120</f>
        <v>120.9286</v>
      </c>
      <c r="K127" s="18">
        <f t="shared" ca="1" si="9"/>
        <v>554319.37991098233</v>
      </c>
    </row>
    <row r="128" spans="1:11" x14ac:dyDescent="0.2">
      <c r="A128" s="40">
        <f t="shared" si="11"/>
        <v>44566</v>
      </c>
      <c r="B128" s="4">
        <f t="shared" si="12"/>
        <v>23</v>
      </c>
      <c r="C128" s="4">
        <f t="shared" si="7"/>
        <v>2022</v>
      </c>
      <c r="D128" s="4">
        <f t="shared" si="8"/>
        <v>1</v>
      </c>
      <c r="E128" s="41">
        <v>119</v>
      </c>
      <c r="F128" s="51">
        <f>'Energía Transada'!G128*1000</f>
        <v>7680</v>
      </c>
      <c r="G128" s="51">
        <f>CMG!F121</f>
        <v>93.495530000000002</v>
      </c>
      <c r="H128" s="18">
        <f t="shared" si="10"/>
        <v>718045.67040000006</v>
      </c>
      <c r="I128" s="51">
        <f ca="1">'Energía Transada'!D128</f>
        <v>6445.2404910599998</v>
      </c>
      <c r="J128" s="51">
        <f>CMG!E121</f>
        <v>107.29721000000001</v>
      </c>
      <c r="K128" s="18">
        <f t="shared" ca="1" si="9"/>
        <v>691556.322469768</v>
      </c>
    </row>
    <row r="129" spans="1:11" x14ac:dyDescent="0.2">
      <c r="A129" s="40">
        <f t="shared" si="11"/>
        <v>44566</v>
      </c>
      <c r="B129" s="4">
        <f t="shared" si="12"/>
        <v>24</v>
      </c>
      <c r="C129" s="4">
        <f t="shared" si="7"/>
        <v>2022</v>
      </c>
      <c r="D129" s="4">
        <f t="shared" si="8"/>
        <v>1</v>
      </c>
      <c r="E129" s="41">
        <v>120</v>
      </c>
      <c r="F129" s="51">
        <f>'Energía Transada'!G129*1000</f>
        <v>7680</v>
      </c>
      <c r="G129" s="51">
        <f>CMG!F122</f>
        <v>78.391159999999999</v>
      </c>
      <c r="H129" s="18">
        <f t="shared" si="10"/>
        <v>602044.10880000005</v>
      </c>
      <c r="I129" s="51">
        <f ca="1">'Energía Transada'!D129</f>
        <v>3482.6058442840003</v>
      </c>
      <c r="J129" s="51">
        <f>CMG!E122</f>
        <v>89.953580000000002</v>
      </c>
      <c r="K129" s="18">
        <f t="shared" ca="1" si="9"/>
        <v>313272.86342226836</v>
      </c>
    </row>
    <row r="130" spans="1:11" x14ac:dyDescent="0.2">
      <c r="A130" s="40">
        <f t="shared" si="11"/>
        <v>44567</v>
      </c>
      <c r="B130" s="4">
        <f t="shared" si="12"/>
        <v>1</v>
      </c>
      <c r="C130" s="4">
        <f t="shared" si="7"/>
        <v>2022</v>
      </c>
      <c r="D130" s="4">
        <f t="shared" si="8"/>
        <v>1</v>
      </c>
      <c r="E130" s="41">
        <v>121</v>
      </c>
      <c r="F130" s="51">
        <f>'Energía Transada'!G130*1000</f>
        <v>7680</v>
      </c>
      <c r="G130" s="51">
        <f>CMG!F123</f>
        <v>73.870999999999995</v>
      </c>
      <c r="H130" s="18">
        <f t="shared" si="10"/>
        <v>567329.27999999991</v>
      </c>
      <c r="I130" s="51">
        <f ca="1">'Energía Transada'!D130</f>
        <v>2539.7566676020001</v>
      </c>
      <c r="J130" s="51">
        <f>CMG!E123</f>
        <v>84.657700000000006</v>
      </c>
      <c r="K130" s="18">
        <f t="shared" ca="1" si="9"/>
        <v>215009.95803884987</v>
      </c>
    </row>
    <row r="131" spans="1:11" x14ac:dyDescent="0.2">
      <c r="A131" s="40">
        <f t="shared" si="11"/>
        <v>44567</v>
      </c>
      <c r="B131" s="4">
        <f t="shared" si="12"/>
        <v>2</v>
      </c>
      <c r="C131" s="4">
        <f t="shared" si="7"/>
        <v>2022</v>
      </c>
      <c r="D131" s="4">
        <f t="shared" si="8"/>
        <v>1</v>
      </c>
      <c r="E131" s="41">
        <v>122</v>
      </c>
      <c r="F131" s="51">
        <f>'Energía Transada'!G131*1000</f>
        <v>7680</v>
      </c>
      <c r="G131" s="51">
        <f>CMG!F124</f>
        <v>65.793760000000006</v>
      </c>
      <c r="H131" s="18">
        <f t="shared" si="10"/>
        <v>505296.07680000004</v>
      </c>
      <c r="I131" s="51">
        <f ca="1">'Energía Transada'!D131</f>
        <v>2001.6149316240003</v>
      </c>
      <c r="J131" s="51">
        <f>CMG!E124</f>
        <v>75.396129999999999</v>
      </c>
      <c r="K131" s="18">
        <f t="shared" ca="1" si="9"/>
        <v>150914.01959466425</v>
      </c>
    </row>
    <row r="132" spans="1:11" x14ac:dyDescent="0.2">
      <c r="A132" s="40">
        <f t="shared" si="11"/>
        <v>44567</v>
      </c>
      <c r="B132" s="4">
        <f t="shared" si="12"/>
        <v>3</v>
      </c>
      <c r="C132" s="4">
        <f t="shared" si="7"/>
        <v>2022</v>
      </c>
      <c r="D132" s="4">
        <f t="shared" si="8"/>
        <v>1</v>
      </c>
      <c r="E132" s="41">
        <v>123</v>
      </c>
      <c r="F132" s="51">
        <f>'Energía Transada'!G132*1000</f>
        <v>7680</v>
      </c>
      <c r="G132" s="51">
        <f>CMG!F125</f>
        <v>70.820729999999998</v>
      </c>
      <c r="H132" s="18">
        <f t="shared" si="10"/>
        <v>543903.20640000002</v>
      </c>
      <c r="I132" s="51">
        <f ca="1">'Energía Transada'!D132</f>
        <v>2525.4382240919999</v>
      </c>
      <c r="J132" s="51">
        <f>CMG!E125</f>
        <v>81.164379999999994</v>
      </c>
      <c r="K132" s="18">
        <f t="shared" ca="1" si="9"/>
        <v>204975.62768672823</v>
      </c>
    </row>
    <row r="133" spans="1:11" x14ac:dyDescent="0.2">
      <c r="A133" s="40">
        <f t="shared" si="11"/>
        <v>44567</v>
      </c>
      <c r="B133" s="4">
        <f t="shared" si="12"/>
        <v>4</v>
      </c>
      <c r="C133" s="4">
        <f t="shared" si="7"/>
        <v>2022</v>
      </c>
      <c r="D133" s="4">
        <f t="shared" si="8"/>
        <v>1</v>
      </c>
      <c r="E133" s="41">
        <v>124</v>
      </c>
      <c r="F133" s="51">
        <f>'Energía Transada'!G133*1000</f>
        <v>7680</v>
      </c>
      <c r="G133" s="51">
        <f>CMG!F126</f>
        <v>61.397280000000002</v>
      </c>
      <c r="H133" s="18">
        <f t="shared" si="10"/>
        <v>471531.11040000001</v>
      </c>
      <c r="I133" s="51">
        <f ca="1">'Energía Transada'!D133</f>
        <v>3170.6127817840002</v>
      </c>
      <c r="J133" s="51">
        <f>CMG!E126</f>
        <v>70.360640000000004</v>
      </c>
      <c r="K133" s="18">
        <f t="shared" ca="1" si="9"/>
        <v>223086.34451850259</v>
      </c>
    </row>
    <row r="134" spans="1:11" x14ac:dyDescent="0.2">
      <c r="A134" s="40">
        <f t="shared" si="11"/>
        <v>44567</v>
      </c>
      <c r="B134" s="4">
        <f t="shared" si="12"/>
        <v>5</v>
      </c>
      <c r="C134" s="4">
        <f t="shared" si="7"/>
        <v>2022</v>
      </c>
      <c r="D134" s="4">
        <f t="shared" si="8"/>
        <v>1</v>
      </c>
      <c r="E134" s="41">
        <v>125</v>
      </c>
      <c r="F134" s="51">
        <f>'Energía Transada'!G134*1000</f>
        <v>7680</v>
      </c>
      <c r="G134" s="51">
        <f>CMG!F127</f>
        <v>63.118380000000002</v>
      </c>
      <c r="H134" s="18">
        <f t="shared" si="10"/>
        <v>484749.15840000001</v>
      </c>
      <c r="I134" s="51">
        <f ca="1">'Energía Transada'!D134</f>
        <v>4925.2344582559999</v>
      </c>
      <c r="J134" s="51">
        <f>CMG!E127</f>
        <v>72.328829999999996</v>
      </c>
      <c r="K134" s="18">
        <f t="shared" ca="1" si="9"/>
        <v>356236.44584134029</v>
      </c>
    </row>
    <row r="135" spans="1:11" x14ac:dyDescent="0.2">
      <c r="A135" s="40">
        <f t="shared" si="11"/>
        <v>44567</v>
      </c>
      <c r="B135" s="4">
        <f t="shared" si="12"/>
        <v>6</v>
      </c>
      <c r="C135" s="4">
        <f t="shared" si="7"/>
        <v>2022</v>
      </c>
      <c r="D135" s="4">
        <f t="shared" si="8"/>
        <v>1</v>
      </c>
      <c r="E135" s="41">
        <v>126</v>
      </c>
      <c r="F135" s="51">
        <f>'Energía Transada'!G135*1000</f>
        <v>7680</v>
      </c>
      <c r="G135" s="51">
        <f>CMG!F128</f>
        <v>69.039990000000003</v>
      </c>
      <c r="H135" s="18">
        <f t="shared" si="10"/>
        <v>530227.12320000003</v>
      </c>
      <c r="I135" s="51">
        <f ca="1">'Energía Transada'!D135</f>
        <v>5519.5619249330011</v>
      </c>
      <c r="J135" s="51">
        <f>CMG!E128</f>
        <v>79.119510000000005</v>
      </c>
      <c r="K135" s="18">
        <f t="shared" ca="1" si="9"/>
        <v>436705.03491535585</v>
      </c>
    </row>
    <row r="136" spans="1:11" x14ac:dyDescent="0.2">
      <c r="A136" s="40">
        <f t="shared" si="11"/>
        <v>44567</v>
      </c>
      <c r="B136" s="4">
        <f t="shared" si="12"/>
        <v>7</v>
      </c>
      <c r="C136" s="4">
        <f t="shared" si="7"/>
        <v>2022</v>
      </c>
      <c r="D136" s="4">
        <f t="shared" si="8"/>
        <v>1</v>
      </c>
      <c r="E136" s="41">
        <v>127</v>
      </c>
      <c r="F136" s="51">
        <f>'Energía Transada'!G136*1000</f>
        <v>7680</v>
      </c>
      <c r="G136" s="51">
        <f>CMG!F129</f>
        <v>69.372280000000003</v>
      </c>
      <c r="H136" s="18">
        <f t="shared" si="10"/>
        <v>532779.11040000001</v>
      </c>
      <c r="I136" s="51">
        <f ca="1">'Energía Transada'!D136</f>
        <v>3416.8446176550001</v>
      </c>
      <c r="J136" s="51">
        <f>CMG!E129</f>
        <v>79.494399999999999</v>
      </c>
      <c r="K136" s="18">
        <f t="shared" ca="1" si="9"/>
        <v>271620.01277371362</v>
      </c>
    </row>
    <row r="137" spans="1:11" x14ac:dyDescent="0.2">
      <c r="A137" s="40">
        <f t="shared" si="11"/>
        <v>44567</v>
      </c>
      <c r="B137" s="4">
        <f t="shared" si="12"/>
        <v>8</v>
      </c>
      <c r="C137" s="4">
        <f t="shared" si="7"/>
        <v>2022</v>
      </c>
      <c r="D137" s="4">
        <f t="shared" si="8"/>
        <v>1</v>
      </c>
      <c r="E137" s="41">
        <v>128</v>
      </c>
      <c r="F137" s="51">
        <f>'Energía Transada'!G137*1000</f>
        <v>0</v>
      </c>
      <c r="G137" s="51">
        <f>CMG!F130</f>
        <v>67.702299999999994</v>
      </c>
      <c r="H137" s="18">
        <f t="shared" si="10"/>
        <v>0</v>
      </c>
      <c r="I137" s="51">
        <f ca="1">'Energía Transada'!D137</f>
        <v>1868.0434472490001</v>
      </c>
      <c r="J137" s="51">
        <f>CMG!E130</f>
        <v>77.585849999999994</v>
      </c>
      <c r="K137" s="18">
        <f t="shared" ca="1" si="9"/>
        <v>144933.73869174381</v>
      </c>
    </row>
    <row r="138" spans="1:11" x14ac:dyDescent="0.2">
      <c r="A138" s="40">
        <f t="shared" si="11"/>
        <v>44567</v>
      </c>
      <c r="B138" s="4">
        <f t="shared" si="12"/>
        <v>9</v>
      </c>
      <c r="C138" s="4">
        <f t="shared" ref="C138:C201" si="13">YEAR(A138)</f>
        <v>2022</v>
      </c>
      <c r="D138" s="4">
        <f t="shared" ref="D138:D201" si="14">MONTH(A138)</f>
        <v>1</v>
      </c>
      <c r="E138" s="41">
        <v>129</v>
      </c>
      <c r="F138" s="51">
        <f>'Energía Transada'!G138*1000</f>
        <v>0</v>
      </c>
      <c r="G138" s="51">
        <f>CMG!F131</f>
        <v>35.555210000000002</v>
      </c>
      <c r="H138" s="18">
        <f t="shared" si="10"/>
        <v>0</v>
      </c>
      <c r="I138" s="51">
        <f ca="1">'Energía Transada'!D138</f>
        <v>1638.9309453790001</v>
      </c>
      <c r="J138" s="51">
        <f>CMG!E131</f>
        <v>71.468279999999993</v>
      </c>
      <c r="K138" s="18">
        <f t="shared" ref="K138:K201" ca="1" si="15">I138*J138</f>
        <v>117131.57570501108</v>
      </c>
    </row>
    <row r="139" spans="1:11" x14ac:dyDescent="0.2">
      <c r="A139" s="40">
        <f t="shared" si="11"/>
        <v>44567</v>
      </c>
      <c r="B139" s="4">
        <f t="shared" si="12"/>
        <v>10</v>
      </c>
      <c r="C139" s="4">
        <f t="shared" si="13"/>
        <v>2022</v>
      </c>
      <c r="D139" s="4">
        <f t="shared" si="14"/>
        <v>1</v>
      </c>
      <c r="E139" s="41">
        <v>130</v>
      </c>
      <c r="F139" s="51">
        <f>'Energía Transada'!G139*1000</f>
        <v>0</v>
      </c>
      <c r="G139" s="51">
        <f>CMG!F132</f>
        <v>29.633600000000001</v>
      </c>
      <c r="H139" s="18">
        <f t="shared" ref="H139:H202" si="16">F139*G139</f>
        <v>0</v>
      </c>
      <c r="I139" s="51">
        <f ca="1">'Energía Transada'!D139</f>
        <v>2065.0673287929999</v>
      </c>
      <c r="J139" s="51">
        <f>CMG!E132</f>
        <v>193.35969</v>
      </c>
      <c r="K139" s="18">
        <f t="shared" ca="1" si="15"/>
        <v>399300.77852454252</v>
      </c>
    </row>
    <row r="140" spans="1:11" x14ac:dyDescent="0.2">
      <c r="A140" s="40">
        <f t="shared" ref="A140:A203" si="17">IF(B139=24,A139+1,A139)</f>
        <v>44567</v>
      </c>
      <c r="B140" s="4">
        <f t="shared" ref="B140:B203" si="18">IF(B139=24,1,B139+1)</f>
        <v>11</v>
      </c>
      <c r="C140" s="4">
        <f t="shared" si="13"/>
        <v>2022</v>
      </c>
      <c r="D140" s="4">
        <f t="shared" si="14"/>
        <v>1</v>
      </c>
      <c r="E140" s="41">
        <v>131</v>
      </c>
      <c r="F140" s="51">
        <f>'Energía Transada'!G140*1000</f>
        <v>0</v>
      </c>
      <c r="G140" s="51">
        <f>CMG!F133</f>
        <v>29.633600000000001</v>
      </c>
      <c r="H140" s="18">
        <f t="shared" si="16"/>
        <v>0</v>
      </c>
      <c r="I140" s="51">
        <f ca="1">'Energía Transada'!D140</f>
        <v>2337.7397661589998</v>
      </c>
      <c r="J140" s="51">
        <f>CMG!E133</f>
        <v>193.35969</v>
      </c>
      <c r="K140" s="18">
        <f t="shared" ca="1" si="15"/>
        <v>452024.63648517668</v>
      </c>
    </row>
    <row r="141" spans="1:11" x14ac:dyDescent="0.2">
      <c r="A141" s="40">
        <f t="shared" si="17"/>
        <v>44567</v>
      </c>
      <c r="B141" s="4">
        <f t="shared" si="18"/>
        <v>12</v>
      </c>
      <c r="C141" s="4">
        <f t="shared" si="13"/>
        <v>2022</v>
      </c>
      <c r="D141" s="4">
        <f t="shared" si="14"/>
        <v>1</v>
      </c>
      <c r="E141" s="41">
        <v>132</v>
      </c>
      <c r="F141" s="51">
        <f>'Energía Transada'!G141*1000</f>
        <v>0</v>
      </c>
      <c r="G141" s="51">
        <f>CMG!F134</f>
        <v>39.227460000000001</v>
      </c>
      <c r="H141" s="18">
        <f t="shared" si="16"/>
        <v>0</v>
      </c>
      <c r="I141" s="51">
        <f ca="1">'Energía Transada'!D141</f>
        <v>2852.444246127</v>
      </c>
      <c r="J141" s="51">
        <f>CMG!E134</f>
        <v>193.35969</v>
      </c>
      <c r="K141" s="18">
        <f t="shared" ca="1" si="15"/>
        <v>551547.73517340038</v>
      </c>
    </row>
    <row r="142" spans="1:11" x14ac:dyDescent="0.2">
      <c r="A142" s="40">
        <f t="shared" si="17"/>
        <v>44567</v>
      </c>
      <c r="B142" s="4">
        <f t="shared" si="18"/>
        <v>13</v>
      </c>
      <c r="C142" s="4">
        <f t="shared" si="13"/>
        <v>2022</v>
      </c>
      <c r="D142" s="4">
        <f t="shared" si="14"/>
        <v>1</v>
      </c>
      <c r="E142" s="41">
        <v>133</v>
      </c>
      <c r="F142" s="51">
        <f>'Energía Transada'!G142*1000</f>
        <v>0</v>
      </c>
      <c r="G142" s="51">
        <f>CMG!F135</f>
        <v>38.733280000000001</v>
      </c>
      <c r="H142" s="18">
        <f t="shared" si="16"/>
        <v>0</v>
      </c>
      <c r="I142" s="51">
        <f ca="1">'Energía Transada'!D142</f>
        <v>3321.9339214739998</v>
      </c>
      <c r="J142" s="51">
        <f>CMG!E135</f>
        <v>193.41081</v>
      </c>
      <c r="K142" s="18">
        <f t="shared" ca="1" si="15"/>
        <v>642497.93051876267</v>
      </c>
    </row>
    <row r="143" spans="1:11" x14ac:dyDescent="0.2">
      <c r="A143" s="40">
        <f t="shared" si="17"/>
        <v>44567</v>
      </c>
      <c r="B143" s="4">
        <f t="shared" si="18"/>
        <v>14</v>
      </c>
      <c r="C143" s="4">
        <f t="shared" si="13"/>
        <v>2022</v>
      </c>
      <c r="D143" s="4">
        <f t="shared" si="14"/>
        <v>1</v>
      </c>
      <c r="E143" s="41">
        <v>134</v>
      </c>
      <c r="F143" s="51">
        <f>'Energía Transada'!G143*1000</f>
        <v>0</v>
      </c>
      <c r="G143" s="51">
        <f>CMG!F136</f>
        <v>1.1246799999999999</v>
      </c>
      <c r="H143" s="18">
        <f t="shared" si="16"/>
        <v>0</v>
      </c>
      <c r="I143" s="51">
        <f ca="1">'Energía Transada'!D143</f>
        <v>5319.8404732830004</v>
      </c>
      <c r="J143" s="51">
        <f>CMG!E136</f>
        <v>193.42785000000001</v>
      </c>
      <c r="K143" s="18">
        <f t="shared" ca="1" si="15"/>
        <v>1029005.3050901132</v>
      </c>
    </row>
    <row r="144" spans="1:11" x14ac:dyDescent="0.2">
      <c r="A144" s="40">
        <f t="shared" si="17"/>
        <v>44567</v>
      </c>
      <c r="B144" s="4">
        <f t="shared" si="18"/>
        <v>15</v>
      </c>
      <c r="C144" s="4">
        <f t="shared" si="13"/>
        <v>2022</v>
      </c>
      <c r="D144" s="4">
        <f t="shared" si="14"/>
        <v>1</v>
      </c>
      <c r="E144" s="41">
        <v>135</v>
      </c>
      <c r="F144" s="51">
        <f>'Energía Transada'!G144*1000</f>
        <v>0</v>
      </c>
      <c r="G144" s="51">
        <f>CMG!F137</f>
        <v>0.48565999999999998</v>
      </c>
      <c r="H144" s="18">
        <f t="shared" si="16"/>
        <v>0</v>
      </c>
      <c r="I144" s="51">
        <f ca="1">'Energía Transada'!D144</f>
        <v>8351.1218700000009</v>
      </c>
      <c r="J144" s="51">
        <f>CMG!E137</f>
        <v>193.41933</v>
      </c>
      <c r="K144" s="18">
        <f t="shared" ca="1" si="15"/>
        <v>1615268.3968437472</v>
      </c>
    </row>
    <row r="145" spans="1:11" x14ac:dyDescent="0.2">
      <c r="A145" s="40">
        <f t="shared" si="17"/>
        <v>44567</v>
      </c>
      <c r="B145" s="4">
        <f t="shared" si="18"/>
        <v>16</v>
      </c>
      <c r="C145" s="4">
        <f t="shared" si="13"/>
        <v>2022</v>
      </c>
      <c r="D145" s="4">
        <f t="shared" si="14"/>
        <v>1</v>
      </c>
      <c r="E145" s="41">
        <v>136</v>
      </c>
      <c r="F145" s="51">
        <f>'Energía Transada'!G145*1000</f>
        <v>0</v>
      </c>
      <c r="G145" s="51">
        <f>CMG!F138</f>
        <v>0</v>
      </c>
      <c r="H145" s="18">
        <f t="shared" si="16"/>
        <v>0</v>
      </c>
      <c r="I145" s="51">
        <f ca="1">'Energía Transada'!D145</f>
        <v>6194.3376109999999</v>
      </c>
      <c r="J145" s="51">
        <f>CMG!E138</f>
        <v>193.43637000000001</v>
      </c>
      <c r="K145" s="18">
        <f t="shared" ca="1" si="15"/>
        <v>1198210.1820263122</v>
      </c>
    </row>
    <row r="146" spans="1:11" x14ac:dyDescent="0.2">
      <c r="A146" s="40">
        <f t="shared" si="17"/>
        <v>44567</v>
      </c>
      <c r="B146" s="4">
        <f t="shared" si="18"/>
        <v>17</v>
      </c>
      <c r="C146" s="4">
        <f t="shared" si="13"/>
        <v>2022</v>
      </c>
      <c r="D146" s="4">
        <f t="shared" si="14"/>
        <v>1</v>
      </c>
      <c r="E146" s="41">
        <v>137</v>
      </c>
      <c r="F146" s="51">
        <f>'Energía Transada'!G146*1000</f>
        <v>0</v>
      </c>
      <c r="G146" s="51">
        <f>CMG!F139</f>
        <v>0</v>
      </c>
      <c r="H146" s="18">
        <f t="shared" si="16"/>
        <v>0</v>
      </c>
      <c r="I146" s="51">
        <f ca="1">'Energía Transada'!D146</f>
        <v>4679.745031843001</v>
      </c>
      <c r="J146" s="51">
        <f>CMG!E139</f>
        <v>193.43637000000001</v>
      </c>
      <c r="K146" s="18">
        <f t="shared" ca="1" si="15"/>
        <v>905232.89148524462</v>
      </c>
    </row>
    <row r="147" spans="1:11" x14ac:dyDescent="0.2">
      <c r="A147" s="40">
        <f t="shared" si="17"/>
        <v>44567</v>
      </c>
      <c r="B147" s="4">
        <f t="shared" si="18"/>
        <v>18</v>
      </c>
      <c r="C147" s="4">
        <f t="shared" si="13"/>
        <v>2022</v>
      </c>
      <c r="D147" s="4">
        <f t="shared" si="14"/>
        <v>1</v>
      </c>
      <c r="E147" s="41">
        <v>138</v>
      </c>
      <c r="F147" s="51">
        <f>'Energía Transada'!G147*1000</f>
        <v>6144</v>
      </c>
      <c r="G147" s="51">
        <f>CMG!F140</f>
        <v>0</v>
      </c>
      <c r="H147" s="18">
        <f t="shared" si="16"/>
        <v>0</v>
      </c>
      <c r="I147" s="51">
        <f ca="1">'Energía Transada'!D147</f>
        <v>4310.4961006940002</v>
      </c>
      <c r="J147" s="51">
        <f>CMG!E140</f>
        <v>193.40228999999999</v>
      </c>
      <c r="K147" s="18">
        <f t="shared" ca="1" si="15"/>
        <v>833659.81691029016</v>
      </c>
    </row>
    <row r="148" spans="1:11" x14ac:dyDescent="0.2">
      <c r="A148" s="40">
        <f t="shared" si="17"/>
        <v>44567</v>
      </c>
      <c r="B148" s="4">
        <f t="shared" si="18"/>
        <v>19</v>
      </c>
      <c r="C148" s="4">
        <f t="shared" si="13"/>
        <v>2022</v>
      </c>
      <c r="D148" s="4">
        <f t="shared" si="14"/>
        <v>1</v>
      </c>
      <c r="E148" s="41">
        <v>139</v>
      </c>
      <c r="F148" s="51">
        <f>'Energía Transada'!G148*1000</f>
        <v>6144</v>
      </c>
      <c r="G148" s="51">
        <f>CMG!F141</f>
        <v>0</v>
      </c>
      <c r="H148" s="18">
        <f t="shared" si="16"/>
        <v>0</v>
      </c>
      <c r="I148" s="51">
        <f ca="1">'Energía Transada'!D148</f>
        <v>4117.7648135680001</v>
      </c>
      <c r="J148" s="51">
        <f>CMG!E141</f>
        <v>156.56050999999999</v>
      </c>
      <c r="K148" s="18">
        <f t="shared" ca="1" si="15"/>
        <v>644679.35927226103</v>
      </c>
    </row>
    <row r="149" spans="1:11" x14ac:dyDescent="0.2">
      <c r="A149" s="40">
        <f t="shared" si="17"/>
        <v>44567</v>
      </c>
      <c r="B149" s="4">
        <f t="shared" si="18"/>
        <v>20</v>
      </c>
      <c r="C149" s="4">
        <f t="shared" si="13"/>
        <v>2022</v>
      </c>
      <c r="D149" s="4">
        <f t="shared" si="14"/>
        <v>1</v>
      </c>
      <c r="E149" s="41">
        <v>140</v>
      </c>
      <c r="F149" s="51">
        <f>'Energía Transada'!G149*1000</f>
        <v>7680</v>
      </c>
      <c r="G149" s="51">
        <f>CMG!F142</f>
        <v>73.308660000000003</v>
      </c>
      <c r="H149" s="18">
        <f t="shared" si="16"/>
        <v>563010.50880000007</v>
      </c>
      <c r="I149" s="51">
        <f ca="1">'Energía Transada'!D149</f>
        <v>3251.4136586540003</v>
      </c>
      <c r="J149" s="51">
        <f>CMG!E142</f>
        <v>103.27455999999999</v>
      </c>
      <c r="K149" s="18">
        <f t="shared" ca="1" si="15"/>
        <v>335788.31497548206</v>
      </c>
    </row>
    <row r="150" spans="1:11" x14ac:dyDescent="0.2">
      <c r="A150" s="40">
        <f t="shared" si="17"/>
        <v>44567</v>
      </c>
      <c r="B150" s="4">
        <f t="shared" si="18"/>
        <v>21</v>
      </c>
      <c r="C150" s="4">
        <f t="shared" si="13"/>
        <v>2022</v>
      </c>
      <c r="D150" s="4">
        <f t="shared" si="14"/>
        <v>1</v>
      </c>
      <c r="E150" s="41">
        <v>141</v>
      </c>
      <c r="F150" s="51">
        <f>'Energía Transada'!G150*1000</f>
        <v>6144</v>
      </c>
      <c r="G150" s="51">
        <f>CMG!F143</f>
        <v>90.937160000000006</v>
      </c>
      <c r="H150" s="18">
        <f t="shared" si="16"/>
        <v>558717.91104000004</v>
      </c>
      <c r="I150" s="51">
        <f ca="1">'Energía Transada'!D150</f>
        <v>1852.545927484</v>
      </c>
      <c r="J150" s="51">
        <f>CMG!E143</f>
        <v>105.03825999999999</v>
      </c>
      <c r="K150" s="18">
        <f t="shared" ca="1" si="15"/>
        <v>194588.20079300553</v>
      </c>
    </row>
    <row r="151" spans="1:11" x14ac:dyDescent="0.2">
      <c r="A151" s="40">
        <f t="shared" si="17"/>
        <v>44567</v>
      </c>
      <c r="B151" s="4">
        <f t="shared" si="18"/>
        <v>22</v>
      </c>
      <c r="C151" s="4">
        <f t="shared" si="13"/>
        <v>2022</v>
      </c>
      <c r="D151" s="4">
        <f t="shared" si="14"/>
        <v>1</v>
      </c>
      <c r="E151" s="41">
        <v>142</v>
      </c>
      <c r="F151" s="51">
        <f>'Energía Transada'!G151*1000</f>
        <v>6144</v>
      </c>
      <c r="G151" s="51">
        <f>CMG!F144</f>
        <v>90.937160000000006</v>
      </c>
      <c r="H151" s="18">
        <f t="shared" si="16"/>
        <v>558717.91104000004</v>
      </c>
      <c r="I151" s="51">
        <f ca="1">'Energía Transada'!D151</f>
        <v>2862.8764336270001</v>
      </c>
      <c r="J151" s="51">
        <f>CMG!E144</f>
        <v>105.03825999999999</v>
      </c>
      <c r="K151" s="18">
        <f t="shared" ca="1" si="15"/>
        <v>300711.55918318557</v>
      </c>
    </row>
    <row r="152" spans="1:11" x14ac:dyDescent="0.2">
      <c r="A152" s="40">
        <f t="shared" si="17"/>
        <v>44567</v>
      </c>
      <c r="B152" s="4">
        <f t="shared" si="18"/>
        <v>23</v>
      </c>
      <c r="C152" s="4">
        <f t="shared" si="13"/>
        <v>2022</v>
      </c>
      <c r="D152" s="4">
        <f t="shared" si="14"/>
        <v>1</v>
      </c>
      <c r="E152" s="41">
        <v>143</v>
      </c>
      <c r="F152" s="51">
        <f>'Energía Transada'!G152*1000</f>
        <v>7680</v>
      </c>
      <c r="G152" s="51">
        <f>CMG!F145</f>
        <v>78.991699999999994</v>
      </c>
      <c r="H152" s="18">
        <f t="shared" si="16"/>
        <v>606656.25599999994</v>
      </c>
      <c r="I152" s="51">
        <f ca="1">'Energía Transada'!D152</f>
        <v>3429.0529525910001</v>
      </c>
      <c r="J152" s="51">
        <f>CMG!E145</f>
        <v>91.243889999999993</v>
      </c>
      <c r="K152" s="18">
        <f t="shared" ca="1" si="15"/>
        <v>312880.1304103884</v>
      </c>
    </row>
    <row r="153" spans="1:11" x14ac:dyDescent="0.2">
      <c r="A153" s="40">
        <f t="shared" si="17"/>
        <v>44567</v>
      </c>
      <c r="B153" s="4">
        <f t="shared" si="18"/>
        <v>24</v>
      </c>
      <c r="C153" s="4">
        <f t="shared" si="13"/>
        <v>2022</v>
      </c>
      <c r="D153" s="4">
        <f t="shared" si="14"/>
        <v>1</v>
      </c>
      <c r="E153" s="41">
        <v>144</v>
      </c>
      <c r="F153" s="51">
        <f>'Energía Transada'!G153*1000</f>
        <v>7680</v>
      </c>
      <c r="G153" s="51">
        <f>CMG!F146</f>
        <v>70.624769999999998</v>
      </c>
      <c r="H153" s="18">
        <f t="shared" si="16"/>
        <v>542398.23360000004</v>
      </c>
      <c r="I153" s="51">
        <f ca="1">'Energía Transada'!D153</f>
        <v>2510.5302425210002</v>
      </c>
      <c r="J153" s="51">
        <f>CMG!E146</f>
        <v>81.573350000000005</v>
      </c>
      <c r="K153" s="18">
        <f t="shared" ca="1" si="15"/>
        <v>204792.36215875045</v>
      </c>
    </row>
    <row r="154" spans="1:11" x14ac:dyDescent="0.2">
      <c r="A154" s="40">
        <f t="shared" si="17"/>
        <v>44568</v>
      </c>
      <c r="B154" s="4">
        <f t="shared" si="18"/>
        <v>1</v>
      </c>
      <c r="C154" s="4">
        <f t="shared" si="13"/>
        <v>2022</v>
      </c>
      <c r="D154" s="4">
        <f t="shared" si="14"/>
        <v>1</v>
      </c>
      <c r="E154" s="41">
        <v>145</v>
      </c>
      <c r="F154" s="51">
        <f>'Energía Transada'!G154*1000</f>
        <v>7680</v>
      </c>
      <c r="G154" s="51">
        <f>CMG!F147</f>
        <v>71.572220000000002</v>
      </c>
      <c r="H154" s="18">
        <f t="shared" si="16"/>
        <v>549674.6496</v>
      </c>
      <c r="I154" s="51">
        <f ca="1">'Energía Transada'!D154</f>
        <v>1410.93826055</v>
      </c>
      <c r="J154" s="51">
        <f>CMG!E147</f>
        <v>80.577659999999995</v>
      </c>
      <c r="K154" s="18">
        <f t="shared" ca="1" si="15"/>
        <v>113690.10343958931</v>
      </c>
    </row>
    <row r="155" spans="1:11" x14ac:dyDescent="0.2">
      <c r="A155" s="40">
        <f t="shared" si="17"/>
        <v>44568</v>
      </c>
      <c r="B155" s="4">
        <f t="shared" si="18"/>
        <v>2</v>
      </c>
      <c r="C155" s="4">
        <f t="shared" si="13"/>
        <v>2022</v>
      </c>
      <c r="D155" s="4">
        <f t="shared" si="14"/>
        <v>1</v>
      </c>
      <c r="E155" s="41">
        <v>146</v>
      </c>
      <c r="F155" s="51">
        <f>'Energía Transada'!G155*1000</f>
        <v>7680</v>
      </c>
      <c r="G155" s="51">
        <f>CMG!F148</f>
        <v>82.631230000000002</v>
      </c>
      <c r="H155" s="18">
        <f t="shared" si="16"/>
        <v>634607.84640000004</v>
      </c>
      <c r="I155" s="51">
        <f ca="1">'Energía Transada'!D155</f>
        <v>2292.5142461270002</v>
      </c>
      <c r="J155" s="51">
        <f>CMG!E148</f>
        <v>93.025360000000006</v>
      </c>
      <c r="K155" s="18">
        <f t="shared" ca="1" si="15"/>
        <v>213261.96305109281</v>
      </c>
    </row>
    <row r="156" spans="1:11" x14ac:dyDescent="0.2">
      <c r="A156" s="40">
        <f t="shared" si="17"/>
        <v>44568</v>
      </c>
      <c r="B156" s="4">
        <f t="shared" si="18"/>
        <v>3</v>
      </c>
      <c r="C156" s="4">
        <f t="shared" si="13"/>
        <v>2022</v>
      </c>
      <c r="D156" s="4">
        <f t="shared" si="14"/>
        <v>1</v>
      </c>
      <c r="E156" s="41">
        <v>147</v>
      </c>
      <c r="F156" s="51">
        <f>'Energía Transada'!G156*1000</f>
        <v>7680</v>
      </c>
      <c r="G156" s="51">
        <f>CMG!F149</f>
        <v>71.151399999999995</v>
      </c>
      <c r="H156" s="18">
        <f t="shared" si="16"/>
        <v>546442.75199999998</v>
      </c>
      <c r="I156" s="51">
        <f ca="1">'Energía Transada'!D156</f>
        <v>3600.6493189100001</v>
      </c>
      <c r="J156" s="51">
        <f>CMG!E149</f>
        <v>80.097930000000005</v>
      </c>
      <c r="K156" s="18">
        <f t="shared" ca="1" si="15"/>
        <v>288404.55710060091</v>
      </c>
    </row>
    <row r="157" spans="1:11" x14ac:dyDescent="0.2">
      <c r="A157" s="40">
        <f t="shared" si="17"/>
        <v>44568</v>
      </c>
      <c r="B157" s="4">
        <f t="shared" si="18"/>
        <v>4</v>
      </c>
      <c r="C157" s="4">
        <f t="shared" si="13"/>
        <v>2022</v>
      </c>
      <c r="D157" s="4">
        <f t="shared" si="14"/>
        <v>1</v>
      </c>
      <c r="E157" s="41">
        <v>148</v>
      </c>
      <c r="F157" s="51">
        <f>'Energía Transada'!G157*1000</f>
        <v>7680</v>
      </c>
      <c r="G157" s="51">
        <f>CMG!F150</f>
        <v>84.415490000000005</v>
      </c>
      <c r="H157" s="18">
        <f t="shared" si="16"/>
        <v>648310.9632</v>
      </c>
      <c r="I157" s="51">
        <f ca="1">'Energía Transada'!D157</f>
        <v>3776.0281972490002</v>
      </c>
      <c r="J157" s="51">
        <f>CMG!E150</f>
        <v>95.028440000000003</v>
      </c>
      <c r="K157" s="18">
        <f t="shared" ca="1" si="15"/>
        <v>358830.06898058479</v>
      </c>
    </row>
    <row r="158" spans="1:11" x14ac:dyDescent="0.2">
      <c r="A158" s="40">
        <f t="shared" si="17"/>
        <v>44568</v>
      </c>
      <c r="B158" s="4">
        <f t="shared" si="18"/>
        <v>5</v>
      </c>
      <c r="C158" s="4">
        <f t="shared" si="13"/>
        <v>2022</v>
      </c>
      <c r="D158" s="4">
        <f t="shared" si="14"/>
        <v>1</v>
      </c>
      <c r="E158" s="41">
        <v>149</v>
      </c>
      <c r="F158" s="51">
        <f>'Energía Transada'!G158*1000</f>
        <v>7680</v>
      </c>
      <c r="G158" s="51">
        <f>CMG!F151</f>
        <v>163.61286999999999</v>
      </c>
      <c r="H158" s="18">
        <f t="shared" si="16"/>
        <v>1256546.8415999999</v>
      </c>
      <c r="I158" s="51">
        <f ca="1">'Energía Transada'!D158</f>
        <v>3977.8877783120001</v>
      </c>
      <c r="J158" s="51">
        <f>CMG!E151</f>
        <v>184.18231</v>
      </c>
      <c r="K158" s="18">
        <f t="shared" ca="1" si="15"/>
        <v>732656.55993027205</v>
      </c>
    </row>
    <row r="159" spans="1:11" x14ac:dyDescent="0.2">
      <c r="A159" s="40">
        <f t="shared" si="17"/>
        <v>44568</v>
      </c>
      <c r="B159" s="4">
        <f t="shared" si="18"/>
        <v>6</v>
      </c>
      <c r="C159" s="4">
        <f t="shared" si="13"/>
        <v>2022</v>
      </c>
      <c r="D159" s="4">
        <f t="shared" si="14"/>
        <v>1</v>
      </c>
      <c r="E159" s="41">
        <v>150</v>
      </c>
      <c r="F159" s="51">
        <f>'Energía Transada'!G159*1000</f>
        <v>7680</v>
      </c>
      <c r="G159" s="51">
        <f>CMG!F152</f>
        <v>167.38337000000001</v>
      </c>
      <c r="H159" s="18">
        <f t="shared" si="16"/>
        <v>1285504.2816000001</v>
      </c>
      <c r="I159" s="51">
        <f ca="1">'Energía Transada'!D159</f>
        <v>2996.3202431889999</v>
      </c>
      <c r="J159" s="51">
        <f>CMG!E152</f>
        <v>188.42411999999999</v>
      </c>
      <c r="K159" s="18">
        <f t="shared" ca="1" si="15"/>
        <v>564579.00506107323</v>
      </c>
    </row>
    <row r="160" spans="1:11" x14ac:dyDescent="0.2">
      <c r="A160" s="40">
        <f t="shared" si="17"/>
        <v>44568</v>
      </c>
      <c r="B160" s="4">
        <f t="shared" si="18"/>
        <v>7</v>
      </c>
      <c r="C160" s="4">
        <f t="shared" si="13"/>
        <v>2022</v>
      </c>
      <c r="D160" s="4">
        <f t="shared" si="14"/>
        <v>1</v>
      </c>
      <c r="E160" s="41">
        <v>151</v>
      </c>
      <c r="F160" s="51">
        <f>'Energía Transada'!G160*1000</f>
        <v>7680</v>
      </c>
      <c r="G160" s="51">
        <f>CMG!F153</f>
        <v>167.38337000000001</v>
      </c>
      <c r="H160" s="18">
        <f t="shared" si="16"/>
        <v>1285504.2816000001</v>
      </c>
      <c r="I160" s="51">
        <f ca="1">'Energía Transada'!D160</f>
        <v>2485.2440395300005</v>
      </c>
      <c r="J160" s="51">
        <f>CMG!E153</f>
        <v>188.42411999999999</v>
      </c>
      <c r="K160" s="18">
        <f t="shared" ca="1" si="15"/>
        <v>468279.92113368551</v>
      </c>
    </row>
    <row r="161" spans="1:11" x14ac:dyDescent="0.2">
      <c r="A161" s="40">
        <f t="shared" si="17"/>
        <v>44568</v>
      </c>
      <c r="B161" s="4">
        <f t="shared" si="18"/>
        <v>8</v>
      </c>
      <c r="C161" s="4">
        <f t="shared" si="13"/>
        <v>2022</v>
      </c>
      <c r="D161" s="4">
        <f t="shared" si="14"/>
        <v>1</v>
      </c>
      <c r="E161" s="41">
        <v>152</v>
      </c>
      <c r="F161" s="51">
        <f>'Energía Transada'!G161*1000</f>
        <v>0</v>
      </c>
      <c r="G161" s="51">
        <f>CMG!F154</f>
        <v>160.13694000000001</v>
      </c>
      <c r="H161" s="18">
        <f t="shared" si="16"/>
        <v>0</v>
      </c>
      <c r="I161" s="51">
        <f ca="1">'Energía Transada'!D161</f>
        <v>1542.0103126330002</v>
      </c>
      <c r="J161" s="51">
        <f>CMG!E154</f>
        <v>180.26873000000001</v>
      </c>
      <c r="K161" s="18">
        <f t="shared" ca="1" si="15"/>
        <v>277976.24070525391</v>
      </c>
    </row>
    <row r="162" spans="1:11" x14ac:dyDescent="0.2">
      <c r="A162" s="40">
        <f t="shared" si="17"/>
        <v>44568</v>
      </c>
      <c r="B162" s="4">
        <f t="shared" si="18"/>
        <v>9</v>
      </c>
      <c r="C162" s="4">
        <f t="shared" si="13"/>
        <v>2022</v>
      </c>
      <c r="D162" s="4">
        <f t="shared" si="14"/>
        <v>1</v>
      </c>
      <c r="E162" s="41">
        <v>153</v>
      </c>
      <c r="F162" s="51">
        <f>'Energía Transada'!G162*1000</f>
        <v>0</v>
      </c>
      <c r="G162" s="51">
        <f>CMG!F155</f>
        <v>55.303510000000003</v>
      </c>
      <c r="H162" s="18">
        <f t="shared" si="16"/>
        <v>0</v>
      </c>
      <c r="I162" s="51">
        <f ca="1">'Energía Transada'!D162</f>
        <v>837.94718800100009</v>
      </c>
      <c r="J162" s="51">
        <f>CMG!E155</f>
        <v>133.89492000000001</v>
      </c>
      <c r="K162" s="18">
        <f t="shared" ca="1" si="15"/>
        <v>112196.87170161887</v>
      </c>
    </row>
    <row r="163" spans="1:11" x14ac:dyDescent="0.2">
      <c r="A163" s="40">
        <f t="shared" si="17"/>
        <v>44568</v>
      </c>
      <c r="B163" s="4">
        <f t="shared" si="18"/>
        <v>10</v>
      </c>
      <c r="C163" s="4">
        <f t="shared" si="13"/>
        <v>2022</v>
      </c>
      <c r="D163" s="4">
        <f t="shared" si="14"/>
        <v>1</v>
      </c>
      <c r="E163" s="41">
        <v>154</v>
      </c>
      <c r="F163" s="51">
        <f>'Energía Transada'!G163*1000</f>
        <v>0</v>
      </c>
      <c r="G163" s="51">
        <f>CMG!F156</f>
        <v>41.593350000000001</v>
      </c>
      <c r="H163" s="18">
        <f t="shared" si="16"/>
        <v>0</v>
      </c>
      <c r="I163" s="51">
        <f ca="1">'Energía Transada'!D163</f>
        <v>154.63518647499998</v>
      </c>
      <c r="J163" s="51">
        <f>CMG!E156</f>
        <v>191.52974</v>
      </c>
      <c r="K163" s="18">
        <f t="shared" ca="1" si="15"/>
        <v>29617.237060408264</v>
      </c>
    </row>
    <row r="164" spans="1:11" x14ac:dyDescent="0.2">
      <c r="A164" s="40">
        <f t="shared" si="17"/>
        <v>44568</v>
      </c>
      <c r="B164" s="4">
        <f t="shared" si="18"/>
        <v>11</v>
      </c>
      <c r="C164" s="4">
        <f t="shared" si="13"/>
        <v>2022</v>
      </c>
      <c r="D164" s="4">
        <f t="shared" si="14"/>
        <v>1</v>
      </c>
      <c r="E164" s="41">
        <v>155</v>
      </c>
      <c r="F164" s="51">
        <f>'Energía Transada'!G164*1000</f>
        <v>0</v>
      </c>
      <c r="G164" s="51">
        <f>CMG!F157</f>
        <v>64.064880000000002</v>
      </c>
      <c r="H164" s="18">
        <f t="shared" si="16"/>
        <v>0</v>
      </c>
      <c r="I164" s="51">
        <f ca="1">'Energía Transada'!D164</f>
        <v>143.64241780700002</v>
      </c>
      <c r="J164" s="51">
        <f>CMG!E157</f>
        <v>191.52974</v>
      </c>
      <c r="K164" s="18">
        <f t="shared" ca="1" si="15"/>
        <v>27511.794935546084</v>
      </c>
    </row>
    <row r="165" spans="1:11" x14ac:dyDescent="0.2">
      <c r="A165" s="40">
        <f t="shared" si="17"/>
        <v>44568</v>
      </c>
      <c r="B165" s="4">
        <f t="shared" si="18"/>
        <v>12</v>
      </c>
      <c r="C165" s="4">
        <f t="shared" si="13"/>
        <v>2022</v>
      </c>
      <c r="D165" s="4">
        <f t="shared" si="14"/>
        <v>1</v>
      </c>
      <c r="E165" s="41">
        <v>156</v>
      </c>
      <c r="F165" s="51">
        <f>'Energía Transada'!G165*1000</f>
        <v>0</v>
      </c>
      <c r="G165" s="51">
        <f>CMG!F158</f>
        <v>72.388599999999997</v>
      </c>
      <c r="H165" s="18">
        <f t="shared" si="16"/>
        <v>0</v>
      </c>
      <c r="I165" s="51">
        <f ca="1">'Energía Transada'!D165</f>
        <v>447.34012999200002</v>
      </c>
      <c r="J165" s="51">
        <f>CMG!E158</f>
        <v>191.52974</v>
      </c>
      <c r="K165" s="18">
        <f t="shared" ca="1" si="15"/>
        <v>85678.93878893397</v>
      </c>
    </row>
    <row r="166" spans="1:11" x14ac:dyDescent="0.2">
      <c r="A166" s="40">
        <f t="shared" si="17"/>
        <v>44568</v>
      </c>
      <c r="B166" s="4">
        <f t="shared" si="18"/>
        <v>13</v>
      </c>
      <c r="C166" s="4">
        <f t="shared" si="13"/>
        <v>2022</v>
      </c>
      <c r="D166" s="4">
        <f t="shared" si="14"/>
        <v>1</v>
      </c>
      <c r="E166" s="41">
        <v>157</v>
      </c>
      <c r="F166" s="51">
        <f>'Energía Transada'!G166*1000</f>
        <v>0</v>
      </c>
      <c r="G166" s="51">
        <f>CMG!F159</f>
        <v>50.304229999999997</v>
      </c>
      <c r="H166" s="18">
        <f t="shared" si="16"/>
        <v>0</v>
      </c>
      <c r="I166" s="51">
        <f ca="1">'Energía Transada'!D166</f>
        <v>1600.6474018429999</v>
      </c>
      <c r="J166" s="51">
        <f>CMG!E159</f>
        <v>191.52974</v>
      </c>
      <c r="K166" s="18">
        <f t="shared" ca="1" si="15"/>
        <v>306571.58070666529</v>
      </c>
    </row>
    <row r="167" spans="1:11" x14ac:dyDescent="0.2">
      <c r="A167" s="40">
        <f t="shared" si="17"/>
        <v>44568</v>
      </c>
      <c r="B167" s="4">
        <f t="shared" si="18"/>
        <v>14</v>
      </c>
      <c r="C167" s="4">
        <f t="shared" si="13"/>
        <v>2022</v>
      </c>
      <c r="D167" s="4">
        <f t="shared" si="14"/>
        <v>1</v>
      </c>
      <c r="E167" s="41">
        <v>158</v>
      </c>
      <c r="F167" s="51">
        <f>'Energía Transada'!G167*1000</f>
        <v>0</v>
      </c>
      <c r="G167" s="51">
        <f>CMG!F160</f>
        <v>47.173360000000002</v>
      </c>
      <c r="H167" s="18">
        <f t="shared" si="16"/>
        <v>0</v>
      </c>
      <c r="I167" s="51">
        <f ca="1">'Energía Transada'!D167</f>
        <v>1751.1959336270002</v>
      </c>
      <c r="J167" s="51">
        <f>CMG!E160</f>
        <v>191.52974</v>
      </c>
      <c r="K167" s="18">
        <f t="shared" ca="1" si="15"/>
        <v>335406.10185663658</v>
      </c>
    </row>
    <row r="168" spans="1:11" x14ac:dyDescent="0.2">
      <c r="A168" s="40">
        <f t="shared" si="17"/>
        <v>44568</v>
      </c>
      <c r="B168" s="4">
        <f t="shared" si="18"/>
        <v>15</v>
      </c>
      <c r="C168" s="4">
        <f t="shared" si="13"/>
        <v>2022</v>
      </c>
      <c r="D168" s="4">
        <f t="shared" si="14"/>
        <v>1</v>
      </c>
      <c r="E168" s="41">
        <v>159</v>
      </c>
      <c r="F168" s="51">
        <f>'Energía Transada'!G168*1000</f>
        <v>0</v>
      </c>
      <c r="G168" s="51">
        <f>CMG!F161</f>
        <v>45.405940000000001</v>
      </c>
      <c r="H168" s="18">
        <f t="shared" si="16"/>
        <v>0</v>
      </c>
      <c r="I168" s="51">
        <f ca="1">'Energía Transada'!D168</f>
        <v>2511.9378149040003</v>
      </c>
      <c r="J168" s="51">
        <f>CMG!E161</f>
        <v>200.15645000000001</v>
      </c>
      <c r="K168" s="18">
        <f t="shared" ca="1" si="15"/>
        <v>502780.5556519418</v>
      </c>
    </row>
    <row r="169" spans="1:11" x14ac:dyDescent="0.2">
      <c r="A169" s="40">
        <f t="shared" si="17"/>
        <v>44568</v>
      </c>
      <c r="B169" s="4">
        <f t="shared" si="18"/>
        <v>16</v>
      </c>
      <c r="C169" s="4">
        <f t="shared" si="13"/>
        <v>2022</v>
      </c>
      <c r="D169" s="4">
        <f t="shared" si="14"/>
        <v>1</v>
      </c>
      <c r="E169" s="41">
        <v>160</v>
      </c>
      <c r="F169" s="51">
        <f>'Energía Transada'!G169*1000</f>
        <v>0</v>
      </c>
      <c r="G169" s="51">
        <f>CMG!F162</f>
        <v>45.405940000000001</v>
      </c>
      <c r="H169" s="18">
        <f t="shared" si="16"/>
        <v>0</v>
      </c>
      <c r="I169" s="51">
        <f ca="1">'Energía Transada'!D169</f>
        <v>4811.7568293410004</v>
      </c>
      <c r="J169" s="51">
        <f>CMG!E162</f>
        <v>211.65311</v>
      </c>
      <c r="K169" s="18">
        <f t="shared" ca="1" si="15"/>
        <v>1018423.297493762</v>
      </c>
    </row>
    <row r="170" spans="1:11" x14ac:dyDescent="0.2">
      <c r="A170" s="40">
        <f t="shared" si="17"/>
        <v>44568</v>
      </c>
      <c r="B170" s="4">
        <f t="shared" si="18"/>
        <v>17</v>
      </c>
      <c r="C170" s="4">
        <f t="shared" si="13"/>
        <v>2022</v>
      </c>
      <c r="D170" s="4">
        <f t="shared" si="14"/>
        <v>1</v>
      </c>
      <c r="E170" s="41">
        <v>161</v>
      </c>
      <c r="F170" s="51">
        <f>'Energía Transada'!G170*1000</f>
        <v>0</v>
      </c>
      <c r="G170" s="51">
        <f>CMG!F163</f>
        <v>34.809820000000002</v>
      </c>
      <c r="H170" s="18">
        <f t="shared" si="16"/>
        <v>0</v>
      </c>
      <c r="I170" s="51">
        <f ca="1">'Energía Transada'!D170</f>
        <v>6334.9433947520001</v>
      </c>
      <c r="J170" s="51">
        <f>CMG!E163</f>
        <v>191.52974</v>
      </c>
      <c r="K170" s="18">
        <f t="shared" ca="1" si="15"/>
        <v>1213330.0613115679</v>
      </c>
    </row>
    <row r="171" spans="1:11" x14ac:dyDescent="0.2">
      <c r="A171" s="40">
        <f t="shared" si="17"/>
        <v>44568</v>
      </c>
      <c r="B171" s="4">
        <f t="shared" si="18"/>
        <v>18</v>
      </c>
      <c r="C171" s="4">
        <f t="shared" si="13"/>
        <v>2022</v>
      </c>
      <c r="D171" s="4">
        <f t="shared" si="14"/>
        <v>1</v>
      </c>
      <c r="E171" s="41">
        <v>162</v>
      </c>
      <c r="F171" s="51">
        <f>'Energía Transada'!G171*1000</f>
        <v>6144</v>
      </c>
      <c r="G171" s="51">
        <f>CMG!F164</f>
        <v>0</v>
      </c>
      <c r="H171" s="18">
        <f t="shared" si="16"/>
        <v>0</v>
      </c>
      <c r="I171" s="51">
        <f ca="1">'Energía Transada'!D171</f>
        <v>7054.0712899999999</v>
      </c>
      <c r="J171" s="51">
        <f>CMG!E164</f>
        <v>191.52974</v>
      </c>
      <c r="K171" s="18">
        <f t="shared" ca="1" si="15"/>
        <v>1351064.4401151645</v>
      </c>
    </row>
    <row r="172" spans="1:11" x14ac:dyDescent="0.2">
      <c r="A172" s="40">
        <f t="shared" si="17"/>
        <v>44568</v>
      </c>
      <c r="B172" s="4">
        <f t="shared" si="18"/>
        <v>19</v>
      </c>
      <c r="C172" s="4">
        <f t="shared" si="13"/>
        <v>2022</v>
      </c>
      <c r="D172" s="4">
        <f t="shared" si="14"/>
        <v>1</v>
      </c>
      <c r="E172" s="41">
        <v>163</v>
      </c>
      <c r="F172" s="51">
        <f>'Energía Transada'!G172*1000</f>
        <v>6144</v>
      </c>
      <c r="G172" s="51">
        <f>CMG!F165</f>
        <v>15.536490000000001</v>
      </c>
      <c r="H172" s="18">
        <f t="shared" si="16"/>
        <v>95456.194560000004</v>
      </c>
      <c r="I172" s="51">
        <f ca="1">'Energía Transada'!D172</f>
        <v>7051.5581220000004</v>
      </c>
      <c r="J172" s="51">
        <f>CMG!E165</f>
        <v>191.05842999999999</v>
      </c>
      <c r="K172" s="18">
        <f t="shared" ca="1" si="15"/>
        <v>1347259.6238430685</v>
      </c>
    </row>
    <row r="173" spans="1:11" x14ac:dyDescent="0.2">
      <c r="A173" s="40">
        <f t="shared" si="17"/>
        <v>44568</v>
      </c>
      <c r="B173" s="4">
        <f t="shared" si="18"/>
        <v>20</v>
      </c>
      <c r="C173" s="4">
        <f t="shared" si="13"/>
        <v>2022</v>
      </c>
      <c r="D173" s="4">
        <f t="shared" si="14"/>
        <v>1</v>
      </c>
      <c r="E173" s="41">
        <v>164</v>
      </c>
      <c r="F173" s="51">
        <f>'Energía Transada'!G173*1000</f>
        <v>7680</v>
      </c>
      <c r="G173" s="51">
        <f>CMG!F166</f>
        <v>83.935760000000002</v>
      </c>
      <c r="H173" s="18">
        <f t="shared" si="16"/>
        <v>644626.63679999998</v>
      </c>
      <c r="I173" s="51">
        <f ca="1">'Energía Transada'!D173</f>
        <v>5149.3897374429998</v>
      </c>
      <c r="J173" s="51">
        <f>CMG!E166</f>
        <v>191.05842999999999</v>
      </c>
      <c r="K173" s="18">
        <f t="shared" ca="1" si="15"/>
        <v>983834.31869397173</v>
      </c>
    </row>
    <row r="174" spans="1:11" x14ac:dyDescent="0.2">
      <c r="A174" s="40">
        <f t="shared" si="17"/>
        <v>44568</v>
      </c>
      <c r="B174" s="4">
        <f t="shared" si="18"/>
        <v>21</v>
      </c>
      <c r="C174" s="4">
        <f t="shared" si="13"/>
        <v>2022</v>
      </c>
      <c r="D174" s="4">
        <f t="shared" si="14"/>
        <v>1</v>
      </c>
      <c r="E174" s="41">
        <v>165</v>
      </c>
      <c r="F174" s="51">
        <f>'Energía Transada'!G174*1000</f>
        <v>7680</v>
      </c>
      <c r="G174" s="51">
        <f>CMG!F167</f>
        <v>106.02855</v>
      </c>
      <c r="H174" s="18">
        <f t="shared" si="16"/>
        <v>814299.26399999997</v>
      </c>
      <c r="I174" s="51">
        <f ca="1">'Energía Transada'!D174</f>
        <v>4647.1971264740005</v>
      </c>
      <c r="J174" s="51">
        <f>CMG!E167</f>
        <v>191.05842999999999</v>
      </c>
      <c r="K174" s="18">
        <f t="shared" ca="1" si="15"/>
        <v>887886.18688463385</v>
      </c>
    </row>
    <row r="175" spans="1:11" x14ac:dyDescent="0.2">
      <c r="A175" s="40">
        <f t="shared" si="17"/>
        <v>44568</v>
      </c>
      <c r="B175" s="4">
        <f t="shared" si="18"/>
        <v>22</v>
      </c>
      <c r="C175" s="4">
        <f t="shared" si="13"/>
        <v>2022</v>
      </c>
      <c r="D175" s="4">
        <f t="shared" si="14"/>
        <v>1</v>
      </c>
      <c r="E175" s="41">
        <v>166</v>
      </c>
      <c r="F175" s="51">
        <f>'Energía Transada'!G175*1000</f>
        <v>7680</v>
      </c>
      <c r="G175" s="51">
        <f>CMG!F168</f>
        <v>149.11159000000001</v>
      </c>
      <c r="H175" s="18">
        <f t="shared" si="16"/>
        <v>1145177.0112000001</v>
      </c>
      <c r="I175" s="51">
        <f ca="1">'Energía Transada'!D175</f>
        <v>7794.8963190000004</v>
      </c>
      <c r="J175" s="51">
        <f>CMG!E168</f>
        <v>180.95886999999999</v>
      </c>
      <c r="K175" s="18">
        <f t="shared" ca="1" si="15"/>
        <v>1410555.6296533996</v>
      </c>
    </row>
    <row r="176" spans="1:11" x14ac:dyDescent="0.2">
      <c r="A176" s="40">
        <f t="shared" si="17"/>
        <v>44568</v>
      </c>
      <c r="B176" s="4">
        <f t="shared" si="18"/>
        <v>23</v>
      </c>
      <c r="C176" s="4">
        <f t="shared" si="13"/>
        <v>2022</v>
      </c>
      <c r="D176" s="4">
        <f t="shared" si="14"/>
        <v>1</v>
      </c>
      <c r="E176" s="41">
        <v>167</v>
      </c>
      <c r="F176" s="51">
        <f>'Energía Transada'!G176*1000</f>
        <v>7680</v>
      </c>
      <c r="G176" s="51">
        <f>CMG!F169</f>
        <v>173.94809000000001</v>
      </c>
      <c r="H176" s="18">
        <f t="shared" si="16"/>
        <v>1335921.3312000001</v>
      </c>
      <c r="I176" s="51">
        <f ca="1">'Energía Transada'!D176</f>
        <v>7623.7832737500003</v>
      </c>
      <c r="J176" s="51">
        <f>CMG!E169</f>
        <v>201.83971</v>
      </c>
      <c r="K176" s="18">
        <f t="shared" ca="1" si="15"/>
        <v>1538782.2050765506</v>
      </c>
    </row>
    <row r="177" spans="1:11" x14ac:dyDescent="0.2">
      <c r="A177" s="40">
        <f t="shared" si="17"/>
        <v>44568</v>
      </c>
      <c r="B177" s="4">
        <f t="shared" si="18"/>
        <v>24</v>
      </c>
      <c r="C177" s="4">
        <f t="shared" si="13"/>
        <v>2022</v>
      </c>
      <c r="D177" s="4">
        <f t="shared" si="14"/>
        <v>1</v>
      </c>
      <c r="E177" s="41">
        <v>168</v>
      </c>
      <c r="F177" s="51">
        <f>'Energía Transada'!G177*1000</f>
        <v>7680</v>
      </c>
      <c r="G177" s="51">
        <f>CMG!F170</f>
        <v>176.14474000000001</v>
      </c>
      <c r="H177" s="18">
        <f t="shared" si="16"/>
        <v>1352791.6032</v>
      </c>
      <c r="I177" s="51">
        <f ca="1">'Energía Transada'!D177</f>
        <v>7577.1537730000009</v>
      </c>
      <c r="J177" s="51">
        <f>CMG!E170</f>
        <v>204.38985</v>
      </c>
      <c r="K177" s="18">
        <f t="shared" ca="1" si="15"/>
        <v>1548693.3230904043</v>
      </c>
    </row>
    <row r="178" spans="1:11" x14ac:dyDescent="0.2">
      <c r="A178" s="40">
        <f t="shared" si="17"/>
        <v>44569</v>
      </c>
      <c r="B178" s="4">
        <f t="shared" si="18"/>
        <v>1</v>
      </c>
      <c r="C178" s="4">
        <f t="shared" si="13"/>
        <v>2022</v>
      </c>
      <c r="D178" s="4">
        <f t="shared" si="14"/>
        <v>1</v>
      </c>
      <c r="E178" s="41">
        <v>169</v>
      </c>
      <c r="F178" s="51">
        <f>'Energía Transada'!G178*1000</f>
        <v>7680</v>
      </c>
      <c r="G178" s="51">
        <f>CMG!F171</f>
        <v>182.32218</v>
      </c>
      <c r="H178" s="18">
        <f t="shared" si="16"/>
        <v>1400234.3424</v>
      </c>
      <c r="I178" s="51">
        <f ca="1">'Energía Transada'!D178</f>
        <v>10447.59233406</v>
      </c>
      <c r="J178" s="51">
        <f>CMG!E171</f>
        <v>180.40952999999999</v>
      </c>
      <c r="K178" s="18">
        <f t="shared" ca="1" si="15"/>
        <v>1884845.2226193675</v>
      </c>
    </row>
    <row r="179" spans="1:11" x14ac:dyDescent="0.2">
      <c r="A179" s="40">
        <f t="shared" si="17"/>
        <v>44569</v>
      </c>
      <c r="B179" s="4">
        <f t="shared" si="18"/>
        <v>2</v>
      </c>
      <c r="C179" s="4">
        <f t="shared" si="13"/>
        <v>2022</v>
      </c>
      <c r="D179" s="4">
        <f t="shared" si="14"/>
        <v>1</v>
      </c>
      <c r="E179" s="41">
        <v>170</v>
      </c>
      <c r="F179" s="51">
        <f>'Energía Transada'!G179*1000</f>
        <v>7680</v>
      </c>
      <c r="G179" s="51">
        <f>CMG!F172</f>
        <v>179.26866000000001</v>
      </c>
      <c r="H179" s="18">
        <f t="shared" si="16"/>
        <v>1376783.3088</v>
      </c>
      <c r="I179" s="51">
        <f ca="1">'Energía Transada'!D179</f>
        <v>7795.2717479420007</v>
      </c>
      <c r="J179" s="51">
        <f>CMG!E172</f>
        <v>177.38955999999999</v>
      </c>
      <c r="K179" s="18">
        <f t="shared" ca="1" si="15"/>
        <v>1382799.8254478623</v>
      </c>
    </row>
    <row r="180" spans="1:11" x14ac:dyDescent="0.2">
      <c r="A180" s="40">
        <f t="shared" si="17"/>
        <v>44569</v>
      </c>
      <c r="B180" s="4">
        <f t="shared" si="18"/>
        <v>3</v>
      </c>
      <c r="C180" s="4">
        <f t="shared" si="13"/>
        <v>2022</v>
      </c>
      <c r="D180" s="4">
        <f t="shared" si="14"/>
        <v>1</v>
      </c>
      <c r="E180" s="41">
        <v>171</v>
      </c>
      <c r="F180" s="51">
        <f>'Energía Transada'!G180*1000</f>
        <v>7680</v>
      </c>
      <c r="G180" s="51">
        <f>CMG!F173</f>
        <v>177.96</v>
      </c>
      <c r="H180" s="18">
        <f t="shared" si="16"/>
        <v>1366732.8</v>
      </c>
      <c r="I180" s="51">
        <f ca="1">'Energía Transada'!D180</f>
        <v>3014.7179487180001</v>
      </c>
      <c r="J180" s="51">
        <f>CMG!E173</f>
        <v>176.08930000000001</v>
      </c>
      <c r="K180" s="18">
        <f t="shared" ca="1" si="15"/>
        <v>530859.57328718854</v>
      </c>
    </row>
    <row r="181" spans="1:11" x14ac:dyDescent="0.2">
      <c r="A181" s="40">
        <f t="shared" si="17"/>
        <v>44569</v>
      </c>
      <c r="B181" s="4">
        <f t="shared" si="18"/>
        <v>4</v>
      </c>
      <c r="C181" s="4">
        <f t="shared" si="13"/>
        <v>2022</v>
      </c>
      <c r="D181" s="4">
        <f t="shared" si="14"/>
        <v>1</v>
      </c>
      <c r="E181" s="41">
        <v>172</v>
      </c>
      <c r="F181" s="51">
        <f>'Energía Transada'!G181*1000</f>
        <v>7680</v>
      </c>
      <c r="G181" s="51">
        <f>CMG!F174</f>
        <v>177.05401000000001</v>
      </c>
      <c r="H181" s="18">
        <f t="shared" si="16"/>
        <v>1359774.7968000001</v>
      </c>
      <c r="I181" s="51">
        <f ca="1">'Energía Transada'!D181</f>
        <v>2792.7669902510002</v>
      </c>
      <c r="J181" s="51">
        <f>CMG!E174</f>
        <v>175.20008999999999</v>
      </c>
      <c r="K181" s="18">
        <f t="shared" ca="1" si="15"/>
        <v>489293.02804100432</v>
      </c>
    </row>
    <row r="182" spans="1:11" x14ac:dyDescent="0.2">
      <c r="A182" s="40">
        <f t="shared" si="17"/>
        <v>44569</v>
      </c>
      <c r="B182" s="4">
        <f t="shared" si="18"/>
        <v>5</v>
      </c>
      <c r="C182" s="4">
        <f t="shared" si="13"/>
        <v>2022</v>
      </c>
      <c r="D182" s="4">
        <f t="shared" si="14"/>
        <v>1</v>
      </c>
      <c r="E182" s="41">
        <v>173</v>
      </c>
      <c r="F182" s="51">
        <f>'Energía Transada'!G182*1000</f>
        <v>7680</v>
      </c>
      <c r="G182" s="51">
        <f>CMG!F175</f>
        <v>159.90731</v>
      </c>
      <c r="H182" s="18">
        <f t="shared" si="16"/>
        <v>1228088.1407999999</v>
      </c>
      <c r="I182" s="51">
        <f ca="1">'Energía Transada'!D182</f>
        <v>3962.2691103100001</v>
      </c>
      <c r="J182" s="51">
        <f>CMG!E175</f>
        <v>158.22954999999999</v>
      </c>
      <c r="K182" s="18">
        <f t="shared" ca="1" si="15"/>
        <v>626948.05830325163</v>
      </c>
    </row>
    <row r="183" spans="1:11" x14ac:dyDescent="0.2">
      <c r="A183" s="40">
        <f t="shared" si="17"/>
        <v>44569</v>
      </c>
      <c r="B183" s="4">
        <f t="shared" si="18"/>
        <v>6</v>
      </c>
      <c r="C183" s="4">
        <f t="shared" si="13"/>
        <v>2022</v>
      </c>
      <c r="D183" s="4">
        <f t="shared" si="14"/>
        <v>1</v>
      </c>
      <c r="E183" s="41">
        <v>174</v>
      </c>
      <c r="F183" s="51">
        <f>'Energía Transada'!G183*1000</f>
        <v>7680</v>
      </c>
      <c r="G183" s="51">
        <f>CMG!F176</f>
        <v>159.90731</v>
      </c>
      <c r="H183" s="18">
        <f t="shared" si="16"/>
        <v>1228088.1407999999</v>
      </c>
      <c r="I183" s="51">
        <f ca="1">'Energía Transada'!D183</f>
        <v>3182.5779110580002</v>
      </c>
      <c r="J183" s="51">
        <f>CMG!E176</f>
        <v>158.22954999999999</v>
      </c>
      <c r="K183" s="18">
        <f t="shared" ca="1" si="15"/>
        <v>503577.87070664734</v>
      </c>
    </row>
    <row r="184" spans="1:11" x14ac:dyDescent="0.2">
      <c r="A184" s="40">
        <f t="shared" si="17"/>
        <v>44569</v>
      </c>
      <c r="B184" s="4">
        <f t="shared" si="18"/>
        <v>7</v>
      </c>
      <c r="C184" s="4">
        <f t="shared" si="13"/>
        <v>2022</v>
      </c>
      <c r="D184" s="4">
        <f t="shared" si="14"/>
        <v>1</v>
      </c>
      <c r="E184" s="41">
        <v>175</v>
      </c>
      <c r="F184" s="51">
        <f>'Energía Transada'!G184*1000</f>
        <v>7680</v>
      </c>
      <c r="G184" s="51">
        <f>CMG!F177</f>
        <v>159.90731</v>
      </c>
      <c r="H184" s="18">
        <f t="shared" si="16"/>
        <v>1228088.1407999999</v>
      </c>
      <c r="I184" s="51">
        <f ca="1">'Energía Transada'!D184</f>
        <v>1617.18055856</v>
      </c>
      <c r="J184" s="51">
        <f>CMG!E177</f>
        <v>158.22954999999999</v>
      </c>
      <c r="K184" s="18">
        <f t="shared" ca="1" si="15"/>
        <v>255885.75204969742</v>
      </c>
    </row>
    <row r="185" spans="1:11" x14ac:dyDescent="0.2">
      <c r="A185" s="40">
        <f t="shared" si="17"/>
        <v>44569</v>
      </c>
      <c r="B185" s="4">
        <f t="shared" si="18"/>
        <v>8</v>
      </c>
      <c r="C185" s="4">
        <f t="shared" si="13"/>
        <v>2022</v>
      </c>
      <c r="D185" s="4">
        <f t="shared" si="14"/>
        <v>1</v>
      </c>
      <c r="E185" s="41">
        <v>176</v>
      </c>
      <c r="F185" s="51">
        <f>'Energía Transada'!G185*1000</f>
        <v>0</v>
      </c>
      <c r="G185" s="51">
        <f>CMG!F178</f>
        <v>125.99978</v>
      </c>
      <c r="H185" s="18">
        <f t="shared" si="16"/>
        <v>0</v>
      </c>
      <c r="I185" s="51">
        <f ca="1">'Energía Transada'!D185</f>
        <v>1172.3333705929999</v>
      </c>
      <c r="J185" s="51">
        <f>CMG!E178</f>
        <v>124.68273000000001</v>
      </c>
      <c r="K185" s="18">
        <f t="shared" ca="1" si="15"/>
        <v>146169.72511563695</v>
      </c>
    </row>
    <row r="186" spans="1:11" x14ac:dyDescent="0.2">
      <c r="A186" s="40">
        <f t="shared" si="17"/>
        <v>44569</v>
      </c>
      <c r="B186" s="4">
        <f t="shared" si="18"/>
        <v>9</v>
      </c>
      <c r="C186" s="4">
        <f t="shared" si="13"/>
        <v>2022</v>
      </c>
      <c r="D186" s="4">
        <f t="shared" si="14"/>
        <v>1</v>
      </c>
      <c r="E186" s="41">
        <v>177</v>
      </c>
      <c r="F186" s="51">
        <f>'Energía Transada'!G186*1000</f>
        <v>0</v>
      </c>
      <c r="G186" s="51">
        <f>CMG!F179</f>
        <v>57.899500000000003</v>
      </c>
      <c r="H186" s="18">
        <f t="shared" si="16"/>
        <v>0</v>
      </c>
      <c r="I186" s="51">
        <f ca="1">'Energía Transada'!D186</f>
        <v>1159.197510016</v>
      </c>
      <c r="J186" s="51">
        <f>CMG!E179</f>
        <v>63.75488</v>
      </c>
      <c r="K186" s="18">
        <f t="shared" ca="1" si="15"/>
        <v>73904.498147368882</v>
      </c>
    </row>
    <row r="187" spans="1:11" x14ac:dyDescent="0.2">
      <c r="A187" s="40">
        <f t="shared" si="17"/>
        <v>44569</v>
      </c>
      <c r="B187" s="4">
        <f t="shared" si="18"/>
        <v>10</v>
      </c>
      <c r="C187" s="4">
        <f t="shared" si="13"/>
        <v>2022</v>
      </c>
      <c r="D187" s="4">
        <f t="shared" si="14"/>
        <v>1</v>
      </c>
      <c r="E187" s="41">
        <v>178</v>
      </c>
      <c r="F187" s="51">
        <f>'Energía Transada'!G187*1000</f>
        <v>0</v>
      </c>
      <c r="G187" s="51">
        <f>CMG!F180</f>
        <v>48.143320000000003</v>
      </c>
      <c r="H187" s="18">
        <f t="shared" si="16"/>
        <v>0</v>
      </c>
      <c r="I187" s="51">
        <f ca="1">'Energía Transada'!D187</f>
        <v>2295.5460356570002</v>
      </c>
      <c r="J187" s="51">
        <f>CMG!E180</f>
        <v>53.017220000000002</v>
      </c>
      <c r="K187" s="18">
        <f t="shared" ca="1" si="15"/>
        <v>121703.46919255503</v>
      </c>
    </row>
    <row r="188" spans="1:11" x14ac:dyDescent="0.2">
      <c r="A188" s="40">
        <f t="shared" si="17"/>
        <v>44569</v>
      </c>
      <c r="B188" s="4">
        <f t="shared" si="18"/>
        <v>11</v>
      </c>
      <c r="C188" s="4">
        <f t="shared" si="13"/>
        <v>2022</v>
      </c>
      <c r="D188" s="4">
        <f t="shared" si="14"/>
        <v>1</v>
      </c>
      <c r="E188" s="41">
        <v>179</v>
      </c>
      <c r="F188" s="51">
        <f>'Energía Transada'!G188*1000</f>
        <v>0</v>
      </c>
      <c r="G188" s="51">
        <f>CMG!F181</f>
        <v>44.888469999999998</v>
      </c>
      <c r="H188" s="18">
        <f t="shared" si="16"/>
        <v>0</v>
      </c>
      <c r="I188" s="51">
        <f ca="1">'Energía Transada'!D188</f>
        <v>4253.0369833070008</v>
      </c>
      <c r="J188" s="51">
        <f>CMG!E181</f>
        <v>49.435200000000002</v>
      </c>
      <c r="K188" s="18">
        <f t="shared" ca="1" si="15"/>
        <v>210249.73387717825</v>
      </c>
    </row>
    <row r="189" spans="1:11" x14ac:dyDescent="0.2">
      <c r="A189" s="40">
        <f t="shared" si="17"/>
        <v>44569</v>
      </c>
      <c r="B189" s="4">
        <f t="shared" si="18"/>
        <v>12</v>
      </c>
      <c r="C189" s="4">
        <f t="shared" si="13"/>
        <v>2022</v>
      </c>
      <c r="D189" s="4">
        <f t="shared" si="14"/>
        <v>1</v>
      </c>
      <c r="E189" s="41">
        <v>180</v>
      </c>
      <c r="F189" s="51">
        <f>'Energía Transada'!G189*1000</f>
        <v>0</v>
      </c>
      <c r="G189" s="51">
        <f>CMG!F182</f>
        <v>50.894849999999998</v>
      </c>
      <c r="H189" s="18">
        <f t="shared" si="16"/>
        <v>0</v>
      </c>
      <c r="I189" s="51">
        <f ca="1">'Energía Transada'!D189</f>
        <v>2463.8790637020002</v>
      </c>
      <c r="J189" s="51">
        <f>CMG!E182</f>
        <v>56.045569999999998</v>
      </c>
      <c r="K189" s="18">
        <f t="shared" ca="1" si="15"/>
        <v>138089.50653624491</v>
      </c>
    </row>
    <row r="190" spans="1:11" x14ac:dyDescent="0.2">
      <c r="A190" s="40">
        <f t="shared" si="17"/>
        <v>44569</v>
      </c>
      <c r="B190" s="4">
        <f t="shared" si="18"/>
        <v>13</v>
      </c>
      <c r="C190" s="4">
        <f t="shared" si="13"/>
        <v>2022</v>
      </c>
      <c r="D190" s="4">
        <f t="shared" si="14"/>
        <v>1</v>
      </c>
      <c r="E190" s="41">
        <v>181</v>
      </c>
      <c r="F190" s="51">
        <f>'Energía Transada'!G190*1000</f>
        <v>0</v>
      </c>
      <c r="G190" s="51">
        <f>CMG!F183</f>
        <v>44.888469999999998</v>
      </c>
      <c r="H190" s="18">
        <f t="shared" si="16"/>
        <v>0</v>
      </c>
      <c r="I190" s="51">
        <f ca="1">'Energía Transada'!D190</f>
        <v>1601.8074177350002</v>
      </c>
      <c r="J190" s="51">
        <f>CMG!E183</f>
        <v>49.435200000000002</v>
      </c>
      <c r="K190" s="18">
        <f t="shared" ca="1" si="15"/>
        <v>79185.670057213283</v>
      </c>
    </row>
    <row r="191" spans="1:11" x14ac:dyDescent="0.2">
      <c r="A191" s="40">
        <f t="shared" si="17"/>
        <v>44569</v>
      </c>
      <c r="B191" s="4">
        <f t="shared" si="18"/>
        <v>14</v>
      </c>
      <c r="C191" s="4">
        <f t="shared" si="13"/>
        <v>2022</v>
      </c>
      <c r="D191" s="4">
        <f t="shared" si="14"/>
        <v>1</v>
      </c>
      <c r="E191" s="41">
        <v>182</v>
      </c>
      <c r="F191" s="51">
        <f>'Energía Transada'!G191*1000</f>
        <v>0</v>
      </c>
      <c r="G191" s="51">
        <f>CMG!F184</f>
        <v>37.62377</v>
      </c>
      <c r="H191" s="18">
        <f t="shared" si="16"/>
        <v>0</v>
      </c>
      <c r="I191" s="51">
        <f ca="1">'Energía Transada'!D191</f>
        <v>1098.7766749469999</v>
      </c>
      <c r="J191" s="51">
        <f>CMG!E184</f>
        <v>41.42389</v>
      </c>
      <c r="K191" s="18">
        <f t="shared" ca="1" si="15"/>
        <v>45515.604117570285</v>
      </c>
    </row>
    <row r="192" spans="1:11" x14ac:dyDescent="0.2">
      <c r="A192" s="40">
        <f t="shared" si="17"/>
        <v>44569</v>
      </c>
      <c r="B192" s="4">
        <f t="shared" si="18"/>
        <v>15</v>
      </c>
      <c r="C192" s="4">
        <f t="shared" si="13"/>
        <v>2022</v>
      </c>
      <c r="D192" s="4">
        <f t="shared" si="14"/>
        <v>1</v>
      </c>
      <c r="E192" s="41">
        <v>183</v>
      </c>
      <c r="F192" s="51">
        <f>'Energía Transada'!G192*1000</f>
        <v>0</v>
      </c>
      <c r="G192" s="51">
        <f>CMG!F185</f>
        <v>32.405929999999998</v>
      </c>
      <c r="H192" s="18">
        <f t="shared" si="16"/>
        <v>0</v>
      </c>
      <c r="I192" s="51">
        <f ca="1">'Energía Transada'!D192</f>
        <v>568.88179136600002</v>
      </c>
      <c r="J192" s="51">
        <f>CMG!E185</f>
        <v>35.677570000000003</v>
      </c>
      <c r="K192" s="18">
        <f t="shared" ca="1" si="15"/>
        <v>20296.319933185863</v>
      </c>
    </row>
    <row r="193" spans="1:11" x14ac:dyDescent="0.2">
      <c r="A193" s="40">
        <f t="shared" si="17"/>
        <v>44569</v>
      </c>
      <c r="B193" s="4">
        <f t="shared" si="18"/>
        <v>16</v>
      </c>
      <c r="C193" s="4">
        <f t="shared" si="13"/>
        <v>2022</v>
      </c>
      <c r="D193" s="4">
        <f t="shared" si="14"/>
        <v>1</v>
      </c>
      <c r="E193" s="41">
        <v>184</v>
      </c>
      <c r="F193" s="51">
        <f>'Energía Transada'!G193*1000</f>
        <v>0</v>
      </c>
      <c r="G193" s="51">
        <f>CMG!F186</f>
        <v>29.36919</v>
      </c>
      <c r="H193" s="18">
        <f t="shared" si="16"/>
        <v>0</v>
      </c>
      <c r="I193" s="51">
        <f ca="1">'Energía Transada'!D193</f>
        <v>1799.125646234</v>
      </c>
      <c r="J193" s="51">
        <f>CMG!E186</f>
        <v>32.338819999999998</v>
      </c>
      <c r="K193" s="18">
        <f t="shared" ca="1" si="15"/>
        <v>58181.600430945</v>
      </c>
    </row>
    <row r="194" spans="1:11" x14ac:dyDescent="0.2">
      <c r="A194" s="40">
        <f t="shared" si="17"/>
        <v>44569</v>
      </c>
      <c r="B194" s="4">
        <f t="shared" si="18"/>
        <v>17</v>
      </c>
      <c r="C194" s="4">
        <f t="shared" si="13"/>
        <v>2022</v>
      </c>
      <c r="D194" s="4">
        <f t="shared" si="14"/>
        <v>1</v>
      </c>
      <c r="E194" s="41">
        <v>185</v>
      </c>
      <c r="F194" s="51">
        <f>'Energía Transada'!G194*1000</f>
        <v>0</v>
      </c>
      <c r="G194" s="51">
        <f>CMG!F187</f>
        <v>31.25667</v>
      </c>
      <c r="H194" s="18">
        <f t="shared" si="16"/>
        <v>0</v>
      </c>
      <c r="I194" s="51">
        <f ca="1">'Energía Transada'!D194</f>
        <v>2718.8177562770006</v>
      </c>
      <c r="J194" s="51">
        <f>CMG!E187</f>
        <v>34.41086</v>
      </c>
      <c r="K194" s="18">
        <f t="shared" ca="1" si="15"/>
        <v>93556.857176761987</v>
      </c>
    </row>
    <row r="195" spans="1:11" x14ac:dyDescent="0.2">
      <c r="A195" s="40">
        <f t="shared" si="17"/>
        <v>44569</v>
      </c>
      <c r="B195" s="4">
        <f t="shared" si="18"/>
        <v>18</v>
      </c>
      <c r="C195" s="4">
        <f t="shared" si="13"/>
        <v>2022</v>
      </c>
      <c r="D195" s="4">
        <f t="shared" si="14"/>
        <v>1</v>
      </c>
      <c r="E195" s="41">
        <v>186</v>
      </c>
      <c r="F195" s="51">
        <f>'Energía Transada'!G195*1000</f>
        <v>7680</v>
      </c>
      <c r="G195" s="51">
        <f>CMG!F188</f>
        <v>43.412039999999998</v>
      </c>
      <c r="H195" s="18">
        <f t="shared" si="16"/>
        <v>333404.46719999996</v>
      </c>
      <c r="I195" s="51">
        <f ca="1">'Energía Transada'!D195</f>
        <v>2443.2642911319999</v>
      </c>
      <c r="J195" s="51">
        <f>CMG!E188</f>
        <v>47.807769999999998</v>
      </c>
      <c r="K195" s="18">
        <f t="shared" ca="1" si="15"/>
        <v>116807.01727965169</v>
      </c>
    </row>
    <row r="196" spans="1:11" x14ac:dyDescent="0.2">
      <c r="A196" s="40">
        <f t="shared" si="17"/>
        <v>44569</v>
      </c>
      <c r="B196" s="4">
        <f t="shared" si="18"/>
        <v>19</v>
      </c>
      <c r="C196" s="4">
        <f t="shared" si="13"/>
        <v>2022</v>
      </c>
      <c r="D196" s="4">
        <f t="shared" si="14"/>
        <v>1</v>
      </c>
      <c r="E196" s="41">
        <v>187</v>
      </c>
      <c r="F196" s="51">
        <f>'Energía Transada'!G196*1000</f>
        <v>7680</v>
      </c>
      <c r="G196" s="51">
        <f>CMG!F189</f>
        <v>64.853809999999996</v>
      </c>
      <c r="H196" s="18">
        <f t="shared" si="16"/>
        <v>498077.26079999999</v>
      </c>
      <c r="I196" s="51">
        <f ca="1">'Energía Transada'!D196</f>
        <v>2464.9039690170002</v>
      </c>
      <c r="J196" s="51">
        <f>CMG!E189</f>
        <v>67.429169999999999</v>
      </c>
      <c r="K196" s="18">
        <f t="shared" ca="1" si="15"/>
        <v>166206.42876052205</v>
      </c>
    </row>
    <row r="197" spans="1:11" x14ac:dyDescent="0.2">
      <c r="A197" s="40">
        <f t="shared" si="17"/>
        <v>44569</v>
      </c>
      <c r="B197" s="4">
        <f t="shared" si="18"/>
        <v>20</v>
      </c>
      <c r="C197" s="4">
        <f t="shared" si="13"/>
        <v>2022</v>
      </c>
      <c r="D197" s="4">
        <f t="shared" si="14"/>
        <v>1</v>
      </c>
      <c r="E197" s="41">
        <v>188</v>
      </c>
      <c r="F197" s="51">
        <f>'Energía Transada'!G197*1000</f>
        <v>7680</v>
      </c>
      <c r="G197" s="51">
        <f>CMG!F190</f>
        <v>80.733810000000005</v>
      </c>
      <c r="H197" s="18">
        <f t="shared" si="16"/>
        <v>620035.66080000007</v>
      </c>
      <c r="I197" s="51">
        <f ca="1">'Energía Transada'!D197</f>
        <v>1394.294898437</v>
      </c>
      <c r="J197" s="51">
        <f>CMG!E190</f>
        <v>83.938329999999993</v>
      </c>
      <c r="K197" s="18">
        <f t="shared" ca="1" si="15"/>
        <v>117034.78530232138</v>
      </c>
    </row>
    <row r="198" spans="1:11" x14ac:dyDescent="0.2">
      <c r="A198" s="40">
        <f t="shared" si="17"/>
        <v>44569</v>
      </c>
      <c r="B198" s="4">
        <f t="shared" si="18"/>
        <v>21</v>
      </c>
      <c r="C198" s="4">
        <f t="shared" si="13"/>
        <v>2022</v>
      </c>
      <c r="D198" s="4">
        <f t="shared" si="14"/>
        <v>1</v>
      </c>
      <c r="E198" s="41">
        <v>189</v>
      </c>
      <c r="F198" s="51">
        <f>'Energía Transada'!G198*1000</f>
        <v>7680</v>
      </c>
      <c r="G198" s="51">
        <f>CMG!F191</f>
        <v>158.92581999999999</v>
      </c>
      <c r="H198" s="18">
        <f t="shared" si="16"/>
        <v>1220550.2975999999</v>
      </c>
      <c r="I198" s="51">
        <f ca="1">'Energía Transada'!D198</f>
        <v>8788.4173580000006</v>
      </c>
      <c r="J198" s="51">
        <f>CMG!E191</f>
        <v>165.22579999999999</v>
      </c>
      <c r="K198" s="18">
        <f t="shared" ca="1" si="15"/>
        <v>1452073.2887094365</v>
      </c>
    </row>
    <row r="199" spans="1:11" x14ac:dyDescent="0.2">
      <c r="A199" s="40">
        <f t="shared" si="17"/>
        <v>44569</v>
      </c>
      <c r="B199" s="4">
        <f t="shared" si="18"/>
        <v>22</v>
      </c>
      <c r="C199" s="4">
        <f t="shared" si="13"/>
        <v>2022</v>
      </c>
      <c r="D199" s="4">
        <f t="shared" si="14"/>
        <v>1</v>
      </c>
      <c r="E199" s="41">
        <v>190</v>
      </c>
      <c r="F199" s="51">
        <f>'Energía Transada'!G199*1000</f>
        <v>7680</v>
      </c>
      <c r="G199" s="51">
        <f>CMG!F192</f>
        <v>185.78675000000001</v>
      </c>
      <c r="H199" s="18">
        <f t="shared" si="16"/>
        <v>1426842.24</v>
      </c>
      <c r="I199" s="51">
        <f ca="1">'Energía Transada'!D199</f>
        <v>8971.6970770000007</v>
      </c>
      <c r="J199" s="51">
        <f>CMG!E192</f>
        <v>193.15212</v>
      </c>
      <c r="K199" s="18">
        <f t="shared" ca="1" si="15"/>
        <v>1732902.3104203534</v>
      </c>
    </row>
    <row r="200" spans="1:11" x14ac:dyDescent="0.2">
      <c r="A200" s="40">
        <f t="shared" si="17"/>
        <v>44569</v>
      </c>
      <c r="B200" s="4">
        <f t="shared" si="18"/>
        <v>23</v>
      </c>
      <c r="C200" s="4">
        <f t="shared" si="13"/>
        <v>2022</v>
      </c>
      <c r="D200" s="4">
        <f t="shared" si="14"/>
        <v>1</v>
      </c>
      <c r="E200" s="41">
        <v>191</v>
      </c>
      <c r="F200" s="51">
        <f>'Energía Transada'!G200*1000</f>
        <v>7680</v>
      </c>
      <c r="G200" s="51">
        <f>CMG!F193</f>
        <v>185.44281000000001</v>
      </c>
      <c r="H200" s="18">
        <f t="shared" si="16"/>
        <v>1424200.7808000001</v>
      </c>
      <c r="I200" s="51">
        <f ca="1">'Energía Transada'!D200</f>
        <v>5949.773548313</v>
      </c>
      <c r="J200" s="51">
        <f>CMG!E193</f>
        <v>192.79140000000001</v>
      </c>
      <c r="K200" s="18">
        <f t="shared" ca="1" si="15"/>
        <v>1147065.172062231</v>
      </c>
    </row>
    <row r="201" spans="1:11" x14ac:dyDescent="0.2">
      <c r="A201" s="40">
        <f t="shared" si="17"/>
        <v>44569</v>
      </c>
      <c r="B201" s="4">
        <f t="shared" si="18"/>
        <v>24</v>
      </c>
      <c r="C201" s="4">
        <f t="shared" si="13"/>
        <v>2022</v>
      </c>
      <c r="D201" s="4">
        <f t="shared" si="14"/>
        <v>1</v>
      </c>
      <c r="E201" s="41">
        <v>192</v>
      </c>
      <c r="F201" s="51">
        <f>'Energía Transada'!G201*1000</f>
        <v>7680</v>
      </c>
      <c r="G201" s="51">
        <f>CMG!F194</f>
        <v>182.64095</v>
      </c>
      <c r="H201" s="18">
        <f t="shared" si="16"/>
        <v>1402682.496</v>
      </c>
      <c r="I201" s="51">
        <f ca="1">'Energía Transada'!D201</f>
        <v>5444.0960999389999</v>
      </c>
      <c r="J201" s="51">
        <f>CMG!E194</f>
        <v>189.88049000000001</v>
      </c>
      <c r="K201" s="18">
        <f t="shared" ca="1" si="15"/>
        <v>1033727.6350635063</v>
      </c>
    </row>
    <row r="202" spans="1:11" x14ac:dyDescent="0.2">
      <c r="A202" s="40">
        <f t="shared" si="17"/>
        <v>44570</v>
      </c>
      <c r="B202" s="4">
        <f t="shared" si="18"/>
        <v>1</v>
      </c>
      <c r="C202" s="4">
        <f t="shared" ref="C202:C265" si="19">YEAR(A202)</f>
        <v>2022</v>
      </c>
      <c r="D202" s="4">
        <f t="shared" ref="D202:D265" si="20">MONTH(A202)</f>
        <v>1</v>
      </c>
      <c r="E202" s="41">
        <v>193</v>
      </c>
      <c r="F202" s="51">
        <f>'Energía Transada'!G202*1000</f>
        <v>7680</v>
      </c>
      <c r="G202" s="51">
        <f>CMG!F195</f>
        <v>177.95160999999999</v>
      </c>
      <c r="H202" s="18">
        <f t="shared" si="16"/>
        <v>1366668.3647999999</v>
      </c>
      <c r="I202" s="51">
        <f ca="1">'Energía Transada'!D202</f>
        <v>2670.6686391560002</v>
      </c>
      <c r="J202" s="51">
        <f>CMG!E195</f>
        <v>182.88423</v>
      </c>
      <c r="K202" s="18">
        <f t="shared" ref="K202:K265" ca="1" si="21">I202*J202</f>
        <v>488423.17765719292</v>
      </c>
    </row>
    <row r="203" spans="1:11" x14ac:dyDescent="0.2">
      <c r="A203" s="40">
        <f t="shared" si="17"/>
        <v>44570</v>
      </c>
      <c r="B203" s="4">
        <f t="shared" si="18"/>
        <v>2</v>
      </c>
      <c r="C203" s="4">
        <f t="shared" si="19"/>
        <v>2022</v>
      </c>
      <c r="D203" s="4">
        <f t="shared" si="20"/>
        <v>1</v>
      </c>
      <c r="E203" s="41">
        <v>194</v>
      </c>
      <c r="F203" s="51">
        <f>'Energía Transada'!G203*1000</f>
        <v>7680</v>
      </c>
      <c r="G203" s="51">
        <f>CMG!F196</f>
        <v>177.95160999999999</v>
      </c>
      <c r="H203" s="18">
        <f t="shared" ref="H203:H266" si="22">F203*G203</f>
        <v>1366668.3647999999</v>
      </c>
      <c r="I203" s="51">
        <f ca="1">'Energía Transada'!D203</f>
        <v>1135.8126778180001</v>
      </c>
      <c r="J203" s="51">
        <f>CMG!E196</f>
        <v>182.88423</v>
      </c>
      <c r="K203" s="18">
        <f t="shared" ca="1" si="21"/>
        <v>207722.22700698304</v>
      </c>
    </row>
    <row r="204" spans="1:11" x14ac:dyDescent="0.2">
      <c r="A204" s="40">
        <f t="shared" ref="A204:A267" si="23">IF(B203=24,A203+1,A203)</f>
        <v>44570</v>
      </c>
      <c r="B204" s="4">
        <f t="shared" ref="B204:B267" si="24">IF(B203=24,1,B203+1)</f>
        <v>3</v>
      </c>
      <c r="C204" s="4">
        <f t="shared" si="19"/>
        <v>2022</v>
      </c>
      <c r="D204" s="4">
        <f t="shared" si="20"/>
        <v>1</v>
      </c>
      <c r="E204" s="41">
        <v>195</v>
      </c>
      <c r="F204" s="51">
        <f>'Energía Transada'!G204*1000</f>
        <v>7680</v>
      </c>
      <c r="G204" s="51">
        <f>CMG!F197</f>
        <v>174.07598999999999</v>
      </c>
      <c r="H204" s="18">
        <f t="shared" si="22"/>
        <v>1336903.6032</v>
      </c>
      <c r="I204" s="51">
        <f ca="1">'Energía Transada'!D204</f>
        <v>136.447802225</v>
      </c>
      <c r="J204" s="51">
        <f>CMG!E197</f>
        <v>178.89955</v>
      </c>
      <c r="K204" s="18">
        <f t="shared" ca="1" si="21"/>
        <v>24410.450416541502</v>
      </c>
    </row>
    <row r="205" spans="1:11" x14ac:dyDescent="0.2">
      <c r="A205" s="40">
        <f t="shared" si="23"/>
        <v>44570</v>
      </c>
      <c r="B205" s="4">
        <f t="shared" si="24"/>
        <v>4</v>
      </c>
      <c r="C205" s="4">
        <f t="shared" si="19"/>
        <v>2022</v>
      </c>
      <c r="D205" s="4">
        <f t="shared" si="20"/>
        <v>1</v>
      </c>
      <c r="E205" s="41">
        <v>196</v>
      </c>
      <c r="F205" s="51">
        <f>'Energía Transada'!G205*1000</f>
        <v>7680</v>
      </c>
      <c r="G205" s="51">
        <f>CMG!F198</f>
        <v>131.39376999999999</v>
      </c>
      <c r="H205" s="18">
        <f t="shared" si="22"/>
        <v>1009104.1536</v>
      </c>
      <c r="I205" s="51">
        <f ca="1">'Energía Transada'!D205</f>
        <v>0</v>
      </c>
      <c r="J205" s="51">
        <f>CMG!E198</f>
        <v>135.03451000000001</v>
      </c>
      <c r="K205" s="18">
        <f t="shared" ca="1" si="21"/>
        <v>0</v>
      </c>
    </row>
    <row r="206" spans="1:11" x14ac:dyDescent="0.2">
      <c r="A206" s="40">
        <f t="shared" si="23"/>
        <v>44570</v>
      </c>
      <c r="B206" s="4">
        <f t="shared" si="24"/>
        <v>5</v>
      </c>
      <c r="C206" s="4">
        <f t="shared" si="19"/>
        <v>2022</v>
      </c>
      <c r="D206" s="4">
        <f t="shared" si="20"/>
        <v>1</v>
      </c>
      <c r="E206" s="41">
        <v>197</v>
      </c>
      <c r="F206" s="51">
        <f>'Energía Transada'!G206*1000</f>
        <v>7680</v>
      </c>
      <c r="G206" s="51">
        <f>CMG!F199</f>
        <v>131.39376999999999</v>
      </c>
      <c r="H206" s="18">
        <f t="shared" si="22"/>
        <v>1009104.1536</v>
      </c>
      <c r="I206" s="51">
        <f ca="1">'Energía Transada'!D206</f>
        <v>0</v>
      </c>
      <c r="J206" s="51">
        <f>CMG!E199</f>
        <v>135.03451000000001</v>
      </c>
      <c r="K206" s="18">
        <f t="shared" ca="1" si="21"/>
        <v>0</v>
      </c>
    </row>
    <row r="207" spans="1:11" x14ac:dyDescent="0.2">
      <c r="A207" s="40">
        <f t="shared" si="23"/>
        <v>44570</v>
      </c>
      <c r="B207" s="4">
        <f t="shared" si="24"/>
        <v>6</v>
      </c>
      <c r="C207" s="4">
        <f t="shared" si="19"/>
        <v>2022</v>
      </c>
      <c r="D207" s="4">
        <f t="shared" si="20"/>
        <v>1</v>
      </c>
      <c r="E207" s="41">
        <v>198</v>
      </c>
      <c r="F207" s="51">
        <f>'Energía Transada'!G207*1000</f>
        <v>7680</v>
      </c>
      <c r="G207" s="51">
        <f>CMG!F200</f>
        <v>131.39376999999999</v>
      </c>
      <c r="H207" s="18">
        <f t="shared" si="22"/>
        <v>1009104.1536</v>
      </c>
      <c r="I207" s="51">
        <f ca="1">'Energía Transada'!D207</f>
        <v>0</v>
      </c>
      <c r="J207" s="51">
        <f>CMG!E200</f>
        <v>135.03451000000001</v>
      </c>
      <c r="K207" s="18">
        <f t="shared" ca="1" si="21"/>
        <v>0</v>
      </c>
    </row>
    <row r="208" spans="1:11" x14ac:dyDescent="0.2">
      <c r="A208" s="40">
        <f t="shared" si="23"/>
        <v>44570</v>
      </c>
      <c r="B208" s="4">
        <f t="shared" si="24"/>
        <v>7</v>
      </c>
      <c r="C208" s="4">
        <f t="shared" si="19"/>
        <v>2022</v>
      </c>
      <c r="D208" s="4">
        <f t="shared" si="20"/>
        <v>1</v>
      </c>
      <c r="E208" s="41">
        <v>199</v>
      </c>
      <c r="F208" s="51">
        <f>'Energía Transada'!G208*1000</f>
        <v>7680</v>
      </c>
      <c r="G208" s="51">
        <f>CMG!F201</f>
        <v>129.83346</v>
      </c>
      <c r="H208" s="18">
        <f t="shared" si="22"/>
        <v>997120.97279999999</v>
      </c>
      <c r="I208" s="51">
        <f ca="1">'Energía Transada'!D208</f>
        <v>0</v>
      </c>
      <c r="J208" s="51">
        <f>CMG!E201</f>
        <v>133.43225000000001</v>
      </c>
      <c r="K208" s="18">
        <f t="shared" ca="1" si="21"/>
        <v>0</v>
      </c>
    </row>
    <row r="209" spans="1:11" x14ac:dyDescent="0.2">
      <c r="A209" s="40">
        <f t="shared" si="23"/>
        <v>44570</v>
      </c>
      <c r="B209" s="4">
        <f t="shared" si="24"/>
        <v>8</v>
      </c>
      <c r="C209" s="4">
        <f t="shared" si="19"/>
        <v>2022</v>
      </c>
      <c r="D209" s="4">
        <f t="shared" si="20"/>
        <v>1</v>
      </c>
      <c r="E209" s="41">
        <v>200</v>
      </c>
      <c r="F209" s="51">
        <f>'Energía Transada'!G209*1000</f>
        <v>0</v>
      </c>
      <c r="G209" s="51">
        <f>CMG!F202</f>
        <v>80.423429999999996</v>
      </c>
      <c r="H209" s="18">
        <f t="shared" si="22"/>
        <v>0</v>
      </c>
      <c r="I209" s="51">
        <f ca="1">'Energía Transada'!D209</f>
        <v>0</v>
      </c>
      <c r="J209" s="51">
        <f>CMG!E202</f>
        <v>82.646460000000005</v>
      </c>
      <c r="K209" s="18">
        <f t="shared" ca="1" si="21"/>
        <v>0</v>
      </c>
    </row>
    <row r="210" spans="1:11" x14ac:dyDescent="0.2">
      <c r="A210" s="40">
        <f t="shared" si="23"/>
        <v>44570</v>
      </c>
      <c r="B210" s="4">
        <f t="shared" si="24"/>
        <v>9</v>
      </c>
      <c r="C210" s="4">
        <f t="shared" si="19"/>
        <v>2022</v>
      </c>
      <c r="D210" s="4">
        <f t="shared" si="20"/>
        <v>1</v>
      </c>
      <c r="E210" s="41">
        <v>201</v>
      </c>
      <c r="F210" s="51">
        <f>'Energía Transada'!G210*1000</f>
        <v>0</v>
      </c>
      <c r="G210" s="51">
        <f>CMG!F203</f>
        <v>56.339179999999999</v>
      </c>
      <c r="H210" s="18">
        <f t="shared" si="22"/>
        <v>0</v>
      </c>
      <c r="I210" s="51">
        <f ca="1">'Energía Transada'!D210</f>
        <v>0</v>
      </c>
      <c r="J210" s="51">
        <f>CMG!E203</f>
        <v>60.567140000000002</v>
      </c>
      <c r="K210" s="18">
        <f t="shared" ca="1" si="21"/>
        <v>0</v>
      </c>
    </row>
    <row r="211" spans="1:11" x14ac:dyDescent="0.2">
      <c r="A211" s="40">
        <f t="shared" si="23"/>
        <v>44570</v>
      </c>
      <c r="B211" s="4">
        <f t="shared" si="24"/>
        <v>10</v>
      </c>
      <c r="C211" s="4">
        <f t="shared" si="19"/>
        <v>2022</v>
      </c>
      <c r="D211" s="4">
        <f t="shared" si="20"/>
        <v>1</v>
      </c>
      <c r="E211" s="41">
        <v>202</v>
      </c>
      <c r="F211" s="51">
        <f>'Energía Transada'!G211*1000</f>
        <v>0</v>
      </c>
      <c r="G211" s="51">
        <f>CMG!F204</f>
        <v>43.50432</v>
      </c>
      <c r="H211" s="18">
        <f t="shared" si="22"/>
        <v>0</v>
      </c>
      <c r="I211" s="51">
        <f ca="1">'Energía Transada'!D211</f>
        <v>0</v>
      </c>
      <c r="J211" s="51">
        <f>CMG!E204</f>
        <v>46.767560000000003</v>
      </c>
      <c r="K211" s="18">
        <f t="shared" ca="1" si="21"/>
        <v>0</v>
      </c>
    </row>
    <row r="212" spans="1:11" x14ac:dyDescent="0.2">
      <c r="A212" s="40">
        <f t="shared" si="23"/>
        <v>44570</v>
      </c>
      <c r="B212" s="4">
        <f t="shared" si="24"/>
        <v>11</v>
      </c>
      <c r="C212" s="4">
        <f t="shared" si="19"/>
        <v>2022</v>
      </c>
      <c r="D212" s="4">
        <f t="shared" si="20"/>
        <v>1</v>
      </c>
      <c r="E212" s="41">
        <v>203</v>
      </c>
      <c r="F212" s="51">
        <f>'Energía Transada'!G212*1000</f>
        <v>0</v>
      </c>
      <c r="G212" s="51">
        <f>CMG!F205</f>
        <v>43.50432</v>
      </c>
      <c r="H212" s="18">
        <f t="shared" si="22"/>
        <v>0</v>
      </c>
      <c r="I212" s="51">
        <f ca="1">'Energía Transada'!D212</f>
        <v>0</v>
      </c>
      <c r="J212" s="51">
        <f>CMG!E205</f>
        <v>46.767560000000003</v>
      </c>
      <c r="K212" s="18">
        <f t="shared" ca="1" si="21"/>
        <v>0</v>
      </c>
    </row>
    <row r="213" spans="1:11" x14ac:dyDescent="0.2">
      <c r="A213" s="40">
        <f t="shared" si="23"/>
        <v>44570</v>
      </c>
      <c r="B213" s="4">
        <f t="shared" si="24"/>
        <v>12</v>
      </c>
      <c r="C213" s="4">
        <f t="shared" si="19"/>
        <v>2022</v>
      </c>
      <c r="D213" s="4">
        <f t="shared" si="20"/>
        <v>1</v>
      </c>
      <c r="E213" s="41">
        <v>204</v>
      </c>
      <c r="F213" s="51">
        <f>'Energía Transada'!G213*1000</f>
        <v>0</v>
      </c>
      <c r="G213" s="51">
        <f>CMG!F206</f>
        <v>21.75216</v>
      </c>
      <c r="H213" s="18">
        <f t="shared" si="22"/>
        <v>0</v>
      </c>
      <c r="I213" s="51">
        <f ca="1">'Energía Transada'!D213</f>
        <v>0</v>
      </c>
      <c r="J213" s="51">
        <f>CMG!E206</f>
        <v>23.387969999999999</v>
      </c>
      <c r="K213" s="18">
        <f t="shared" ca="1" si="21"/>
        <v>0</v>
      </c>
    </row>
    <row r="214" spans="1:11" x14ac:dyDescent="0.2">
      <c r="A214" s="40">
        <f t="shared" si="23"/>
        <v>44570</v>
      </c>
      <c r="B214" s="4">
        <f t="shared" si="24"/>
        <v>13</v>
      </c>
      <c r="C214" s="4">
        <f t="shared" si="19"/>
        <v>2022</v>
      </c>
      <c r="D214" s="4">
        <f t="shared" si="20"/>
        <v>1</v>
      </c>
      <c r="E214" s="41">
        <v>205</v>
      </c>
      <c r="F214" s="51">
        <f>'Energía Transada'!G214*1000</f>
        <v>0</v>
      </c>
      <c r="G214" s="51">
        <f>CMG!F207</f>
        <v>0</v>
      </c>
      <c r="H214" s="18">
        <f t="shared" si="22"/>
        <v>0</v>
      </c>
      <c r="I214" s="51">
        <f ca="1">'Energía Transada'!D214</f>
        <v>0</v>
      </c>
      <c r="J214" s="51">
        <f>CMG!E207</f>
        <v>0</v>
      </c>
      <c r="K214" s="18">
        <f t="shared" ca="1" si="21"/>
        <v>0</v>
      </c>
    </row>
    <row r="215" spans="1:11" x14ac:dyDescent="0.2">
      <c r="A215" s="40">
        <f t="shared" si="23"/>
        <v>44570</v>
      </c>
      <c r="B215" s="4">
        <f t="shared" si="24"/>
        <v>14</v>
      </c>
      <c r="C215" s="4">
        <f t="shared" si="19"/>
        <v>2022</v>
      </c>
      <c r="D215" s="4">
        <f t="shared" si="20"/>
        <v>1</v>
      </c>
      <c r="E215" s="41">
        <v>206</v>
      </c>
      <c r="F215" s="51">
        <f>'Energía Transada'!G215*1000</f>
        <v>0</v>
      </c>
      <c r="G215" s="51">
        <f>CMG!F208</f>
        <v>0</v>
      </c>
      <c r="H215" s="18">
        <f t="shared" si="22"/>
        <v>0</v>
      </c>
      <c r="I215" s="51">
        <f ca="1">'Energía Transada'!D215</f>
        <v>0</v>
      </c>
      <c r="J215" s="51">
        <f>CMG!E208</f>
        <v>0</v>
      </c>
      <c r="K215" s="18">
        <f t="shared" ca="1" si="21"/>
        <v>0</v>
      </c>
    </row>
    <row r="216" spans="1:11" x14ac:dyDescent="0.2">
      <c r="A216" s="40">
        <f t="shared" si="23"/>
        <v>44570</v>
      </c>
      <c r="B216" s="4">
        <f t="shared" si="24"/>
        <v>15</v>
      </c>
      <c r="C216" s="4">
        <f t="shared" si="19"/>
        <v>2022</v>
      </c>
      <c r="D216" s="4">
        <f t="shared" si="20"/>
        <v>1</v>
      </c>
      <c r="E216" s="41">
        <v>207</v>
      </c>
      <c r="F216" s="51">
        <f>'Energía Transada'!G216*1000</f>
        <v>0</v>
      </c>
      <c r="G216" s="51">
        <f>CMG!F209</f>
        <v>0</v>
      </c>
      <c r="H216" s="18">
        <f t="shared" si="22"/>
        <v>0</v>
      </c>
      <c r="I216" s="51">
        <f ca="1">'Energía Transada'!D216</f>
        <v>0</v>
      </c>
      <c r="J216" s="51">
        <f>CMG!E209</f>
        <v>0</v>
      </c>
      <c r="K216" s="18">
        <f t="shared" ca="1" si="21"/>
        <v>0</v>
      </c>
    </row>
    <row r="217" spans="1:11" x14ac:dyDescent="0.2">
      <c r="A217" s="40">
        <f t="shared" si="23"/>
        <v>44570</v>
      </c>
      <c r="B217" s="4">
        <f t="shared" si="24"/>
        <v>16</v>
      </c>
      <c r="C217" s="4">
        <f t="shared" si="19"/>
        <v>2022</v>
      </c>
      <c r="D217" s="4">
        <f t="shared" si="20"/>
        <v>1</v>
      </c>
      <c r="E217" s="41">
        <v>208</v>
      </c>
      <c r="F217" s="51">
        <f>'Energía Transada'!G217*1000</f>
        <v>0</v>
      </c>
      <c r="G217" s="51">
        <f>CMG!F210</f>
        <v>0</v>
      </c>
      <c r="H217" s="18">
        <f t="shared" si="22"/>
        <v>0</v>
      </c>
      <c r="I217" s="51">
        <f ca="1">'Energía Transada'!D217</f>
        <v>86.987257756000005</v>
      </c>
      <c r="J217" s="51">
        <f>CMG!E210</f>
        <v>0</v>
      </c>
      <c r="K217" s="18">
        <f t="shared" ca="1" si="21"/>
        <v>0</v>
      </c>
    </row>
    <row r="218" spans="1:11" x14ac:dyDescent="0.2">
      <c r="A218" s="40">
        <f t="shared" si="23"/>
        <v>44570</v>
      </c>
      <c r="B218" s="4">
        <f t="shared" si="24"/>
        <v>17</v>
      </c>
      <c r="C218" s="4">
        <f t="shared" si="19"/>
        <v>2022</v>
      </c>
      <c r="D218" s="4">
        <f t="shared" si="20"/>
        <v>1</v>
      </c>
      <c r="E218" s="41">
        <v>209</v>
      </c>
      <c r="F218" s="51">
        <f>'Energía Transada'!G218*1000</f>
        <v>0</v>
      </c>
      <c r="G218" s="51">
        <f>CMG!F211</f>
        <v>0</v>
      </c>
      <c r="H218" s="18">
        <f t="shared" si="22"/>
        <v>0</v>
      </c>
      <c r="I218" s="51">
        <f ca="1">'Energía Transada'!D218</f>
        <v>288.93485516000004</v>
      </c>
      <c r="J218" s="51">
        <f>CMG!E211</f>
        <v>0</v>
      </c>
      <c r="K218" s="18">
        <f t="shared" ca="1" si="21"/>
        <v>0</v>
      </c>
    </row>
    <row r="219" spans="1:11" x14ac:dyDescent="0.2">
      <c r="A219" s="40">
        <f t="shared" si="23"/>
        <v>44570</v>
      </c>
      <c r="B219" s="4">
        <f t="shared" si="24"/>
        <v>18</v>
      </c>
      <c r="C219" s="4">
        <f t="shared" si="19"/>
        <v>2022</v>
      </c>
      <c r="D219" s="4">
        <f t="shared" si="20"/>
        <v>1</v>
      </c>
      <c r="E219" s="41">
        <v>210</v>
      </c>
      <c r="F219" s="51">
        <f>'Energía Transada'!G219*1000</f>
        <v>7680</v>
      </c>
      <c r="G219" s="51">
        <f>CMG!F212</f>
        <v>43.50432</v>
      </c>
      <c r="H219" s="18">
        <f t="shared" si="22"/>
        <v>334113.1776</v>
      </c>
      <c r="I219" s="51">
        <f ca="1">'Energía Transada'!D219</f>
        <v>1182.1126371530002</v>
      </c>
      <c r="J219" s="51">
        <f>CMG!E212</f>
        <v>46.767560000000003</v>
      </c>
      <c r="K219" s="18">
        <f t="shared" ca="1" si="21"/>
        <v>55284.523684811167</v>
      </c>
    </row>
    <row r="220" spans="1:11" x14ac:dyDescent="0.2">
      <c r="A220" s="40">
        <f t="shared" si="23"/>
        <v>44570</v>
      </c>
      <c r="B220" s="4">
        <f t="shared" si="24"/>
        <v>19</v>
      </c>
      <c r="C220" s="4">
        <f t="shared" si="19"/>
        <v>2022</v>
      </c>
      <c r="D220" s="4">
        <f t="shared" si="20"/>
        <v>1</v>
      </c>
      <c r="E220" s="41">
        <v>211</v>
      </c>
      <c r="F220" s="51">
        <f>'Energía Transada'!G220*1000</f>
        <v>7680</v>
      </c>
      <c r="G220" s="51">
        <f>CMG!F213</f>
        <v>64.274990000000003</v>
      </c>
      <c r="H220" s="18">
        <f t="shared" si="22"/>
        <v>493631.92320000002</v>
      </c>
      <c r="I220" s="51">
        <f ca="1">'Energía Transada'!D220</f>
        <v>2265.3380209669999</v>
      </c>
      <c r="J220" s="51">
        <f>CMG!E213</f>
        <v>66.791629999999998</v>
      </c>
      <c r="K220" s="18">
        <f t="shared" ca="1" si="21"/>
        <v>151305.61892136009</v>
      </c>
    </row>
    <row r="221" spans="1:11" x14ac:dyDescent="0.2">
      <c r="A221" s="40">
        <f t="shared" si="23"/>
        <v>44570</v>
      </c>
      <c r="B221" s="4">
        <f t="shared" si="24"/>
        <v>20</v>
      </c>
      <c r="C221" s="4">
        <f t="shared" si="19"/>
        <v>2022</v>
      </c>
      <c r="D221" s="4">
        <f t="shared" si="20"/>
        <v>1</v>
      </c>
      <c r="E221" s="41">
        <v>212</v>
      </c>
      <c r="F221" s="51">
        <f>'Energía Transada'!G221*1000</f>
        <v>7680</v>
      </c>
      <c r="G221" s="51">
        <f>CMG!F214</f>
        <v>81.497190000000003</v>
      </c>
      <c r="H221" s="18">
        <f t="shared" si="22"/>
        <v>625898.4192</v>
      </c>
      <c r="I221" s="51">
        <f ca="1">'Energía Transada'!D221</f>
        <v>4139.9175610310003</v>
      </c>
      <c r="J221" s="51">
        <f>CMG!E214</f>
        <v>84.69332</v>
      </c>
      <c r="K221" s="18">
        <f t="shared" ca="1" si="21"/>
        <v>350623.36277001805</v>
      </c>
    </row>
    <row r="222" spans="1:11" x14ac:dyDescent="0.2">
      <c r="A222" s="40">
        <f t="shared" si="23"/>
        <v>44570</v>
      </c>
      <c r="B222" s="4">
        <f t="shared" si="24"/>
        <v>21</v>
      </c>
      <c r="C222" s="4">
        <f t="shared" si="19"/>
        <v>2022</v>
      </c>
      <c r="D222" s="4">
        <f t="shared" si="20"/>
        <v>1</v>
      </c>
      <c r="E222" s="41">
        <v>213</v>
      </c>
      <c r="F222" s="51">
        <f>'Energía Transada'!G222*1000</f>
        <v>7680</v>
      </c>
      <c r="G222" s="51">
        <f>CMG!F215</f>
        <v>165.82140999999999</v>
      </c>
      <c r="H222" s="18">
        <f t="shared" si="22"/>
        <v>1273508.4287999999</v>
      </c>
      <c r="I222" s="51">
        <f ca="1">'Energía Transada'!D222</f>
        <v>5131.0194687500007</v>
      </c>
      <c r="J222" s="51">
        <f>CMG!E215</f>
        <v>172.32273000000001</v>
      </c>
      <c r="K222" s="18">
        <f t="shared" ca="1" si="21"/>
        <v>884191.28253814986</v>
      </c>
    </row>
    <row r="223" spans="1:11" x14ac:dyDescent="0.2">
      <c r="A223" s="40">
        <f t="shared" si="23"/>
        <v>44570</v>
      </c>
      <c r="B223" s="4">
        <f t="shared" si="24"/>
        <v>22</v>
      </c>
      <c r="C223" s="4">
        <f t="shared" si="19"/>
        <v>2022</v>
      </c>
      <c r="D223" s="4">
        <f t="shared" si="20"/>
        <v>1</v>
      </c>
      <c r="E223" s="41">
        <v>214</v>
      </c>
      <c r="F223" s="51">
        <f>'Energía Transada'!G223*1000</f>
        <v>7680</v>
      </c>
      <c r="G223" s="51">
        <f>CMG!F216</f>
        <v>177.80062000000001</v>
      </c>
      <c r="H223" s="18">
        <f t="shared" si="22"/>
        <v>1365508.7616000001</v>
      </c>
      <c r="I223" s="51">
        <f ca="1">'Energía Transada'!D223</f>
        <v>2960.216328125</v>
      </c>
      <c r="J223" s="51">
        <f>CMG!E216</f>
        <v>184.77171000000001</v>
      </c>
      <c r="K223" s="18">
        <f t="shared" ca="1" si="21"/>
        <v>546964.23291757738</v>
      </c>
    </row>
    <row r="224" spans="1:11" x14ac:dyDescent="0.2">
      <c r="A224" s="40">
        <f t="shared" si="23"/>
        <v>44570</v>
      </c>
      <c r="B224" s="4">
        <f t="shared" si="24"/>
        <v>23</v>
      </c>
      <c r="C224" s="4">
        <f t="shared" si="19"/>
        <v>2022</v>
      </c>
      <c r="D224" s="4">
        <f t="shared" si="20"/>
        <v>1</v>
      </c>
      <c r="E224" s="41">
        <v>215</v>
      </c>
      <c r="F224" s="51">
        <f>'Energía Transada'!G224*1000</f>
        <v>7680</v>
      </c>
      <c r="G224" s="51">
        <f>CMG!F217</f>
        <v>177.80062000000001</v>
      </c>
      <c r="H224" s="18">
        <f t="shared" si="22"/>
        <v>1365508.7616000001</v>
      </c>
      <c r="I224" s="51">
        <f ca="1">'Energía Transada'!D224</f>
        <v>404.64206242600011</v>
      </c>
      <c r="J224" s="51">
        <f>CMG!E217</f>
        <v>184.77171000000001</v>
      </c>
      <c r="K224" s="18">
        <f t="shared" ca="1" si="21"/>
        <v>74766.405812378798</v>
      </c>
    </row>
    <row r="225" spans="1:11" x14ac:dyDescent="0.2">
      <c r="A225" s="40">
        <f t="shared" si="23"/>
        <v>44570</v>
      </c>
      <c r="B225" s="4">
        <f t="shared" si="24"/>
        <v>24</v>
      </c>
      <c r="C225" s="4">
        <f t="shared" si="19"/>
        <v>2022</v>
      </c>
      <c r="D225" s="4">
        <f t="shared" si="20"/>
        <v>1</v>
      </c>
      <c r="E225" s="41">
        <v>216</v>
      </c>
      <c r="F225" s="51">
        <f>'Energía Transada'!G225*1000</f>
        <v>7680</v>
      </c>
      <c r="G225" s="51">
        <f>CMG!F218</f>
        <v>166.00595999999999</v>
      </c>
      <c r="H225" s="18">
        <f t="shared" si="22"/>
        <v>1274925.7727999999</v>
      </c>
      <c r="I225" s="51">
        <f ca="1">'Energía Transada'!D225</f>
        <v>634.68766503099994</v>
      </c>
      <c r="J225" s="51">
        <f>CMG!E218</f>
        <v>172.51567</v>
      </c>
      <c r="K225" s="18">
        <f t="shared" ca="1" si="21"/>
        <v>109493.56777355852</v>
      </c>
    </row>
    <row r="226" spans="1:11" x14ac:dyDescent="0.2">
      <c r="A226" s="40">
        <f t="shared" si="23"/>
        <v>44571</v>
      </c>
      <c r="B226" s="4">
        <f t="shared" si="24"/>
        <v>1</v>
      </c>
      <c r="C226" s="4">
        <f t="shared" si="19"/>
        <v>2022</v>
      </c>
      <c r="D226" s="4">
        <f t="shared" si="20"/>
        <v>1</v>
      </c>
      <c r="E226" s="41">
        <v>217</v>
      </c>
      <c r="F226" s="51">
        <f>'Energía Transada'!G226*1000</f>
        <v>7680</v>
      </c>
      <c r="G226" s="51">
        <f>CMG!F219</f>
        <v>133.13864000000001</v>
      </c>
      <c r="H226" s="18">
        <f t="shared" si="22"/>
        <v>1022504.7552</v>
      </c>
      <c r="I226" s="51">
        <f ca="1">'Energía Transada'!D226</f>
        <v>806.58895566200022</v>
      </c>
      <c r="J226" s="51">
        <f>CMG!E219</f>
        <v>132.55143000000001</v>
      </c>
      <c r="K226" s="18">
        <f t="shared" ca="1" si="21"/>
        <v>106914.51949520473</v>
      </c>
    </row>
    <row r="227" spans="1:11" x14ac:dyDescent="0.2">
      <c r="A227" s="40">
        <f t="shared" si="23"/>
        <v>44571</v>
      </c>
      <c r="B227" s="4">
        <f t="shared" si="24"/>
        <v>2</v>
      </c>
      <c r="C227" s="4">
        <f t="shared" si="19"/>
        <v>2022</v>
      </c>
      <c r="D227" s="4">
        <f t="shared" si="20"/>
        <v>1</v>
      </c>
      <c r="E227" s="41">
        <v>218</v>
      </c>
      <c r="F227" s="51">
        <f>'Energía Transada'!G227*1000</f>
        <v>7680</v>
      </c>
      <c r="G227" s="51">
        <f>CMG!F220</f>
        <v>133.13864000000001</v>
      </c>
      <c r="H227" s="18">
        <f t="shared" si="22"/>
        <v>1022504.7552</v>
      </c>
      <c r="I227" s="51">
        <f ca="1">'Energía Transada'!D227</f>
        <v>1078.5184954599999</v>
      </c>
      <c r="J227" s="51">
        <f>CMG!E220</f>
        <v>132.55143000000001</v>
      </c>
      <c r="K227" s="18">
        <f t="shared" ca="1" si="21"/>
        <v>142959.1688546715</v>
      </c>
    </row>
    <row r="228" spans="1:11" x14ac:dyDescent="0.2">
      <c r="A228" s="40">
        <f t="shared" si="23"/>
        <v>44571</v>
      </c>
      <c r="B228" s="4">
        <f t="shared" si="24"/>
        <v>3</v>
      </c>
      <c r="C228" s="4">
        <f t="shared" si="19"/>
        <v>2022</v>
      </c>
      <c r="D228" s="4">
        <f t="shared" si="20"/>
        <v>1</v>
      </c>
      <c r="E228" s="41">
        <v>219</v>
      </c>
      <c r="F228" s="51">
        <f>'Energía Transada'!G228*1000</f>
        <v>7680</v>
      </c>
      <c r="G228" s="51">
        <f>CMG!F221</f>
        <v>133.13864000000001</v>
      </c>
      <c r="H228" s="18">
        <f t="shared" si="22"/>
        <v>1022504.7552</v>
      </c>
      <c r="I228" s="51">
        <f ca="1">'Energía Transada'!D228</f>
        <v>1668.9517988780001</v>
      </c>
      <c r="J228" s="51">
        <f>CMG!E221</f>
        <v>132.55143000000001</v>
      </c>
      <c r="K228" s="18">
        <f t="shared" ca="1" si="21"/>
        <v>221221.94754235132</v>
      </c>
    </row>
    <row r="229" spans="1:11" x14ac:dyDescent="0.2">
      <c r="A229" s="40">
        <f t="shared" si="23"/>
        <v>44571</v>
      </c>
      <c r="B229" s="4">
        <f t="shared" si="24"/>
        <v>4</v>
      </c>
      <c r="C229" s="4">
        <f t="shared" si="19"/>
        <v>2022</v>
      </c>
      <c r="D229" s="4">
        <f t="shared" si="20"/>
        <v>1</v>
      </c>
      <c r="E229" s="41">
        <v>220</v>
      </c>
      <c r="F229" s="51">
        <f>'Energía Transada'!G229*1000</f>
        <v>7680</v>
      </c>
      <c r="G229" s="51">
        <f>CMG!F222</f>
        <v>132.08166</v>
      </c>
      <c r="H229" s="18">
        <f t="shared" si="22"/>
        <v>1014387.1488</v>
      </c>
      <c r="I229" s="51">
        <f ca="1">'Energía Transada'!D229</f>
        <v>2446.4039807690001</v>
      </c>
      <c r="J229" s="51">
        <f>CMG!E222</f>
        <v>131.50282999999999</v>
      </c>
      <c r="K229" s="18">
        <f t="shared" ca="1" si="21"/>
        <v>321709.04679438908</v>
      </c>
    </row>
    <row r="230" spans="1:11" x14ac:dyDescent="0.2">
      <c r="A230" s="40">
        <f t="shared" si="23"/>
        <v>44571</v>
      </c>
      <c r="B230" s="4">
        <f t="shared" si="24"/>
        <v>5</v>
      </c>
      <c r="C230" s="4">
        <f t="shared" si="19"/>
        <v>2022</v>
      </c>
      <c r="D230" s="4">
        <f t="shared" si="20"/>
        <v>1</v>
      </c>
      <c r="E230" s="41">
        <v>221</v>
      </c>
      <c r="F230" s="51">
        <f>'Energía Transada'!G230*1000</f>
        <v>7680</v>
      </c>
      <c r="G230" s="51">
        <f>CMG!F223</f>
        <v>88.711560000000006</v>
      </c>
      <c r="H230" s="18">
        <f t="shared" si="22"/>
        <v>681304.78080000007</v>
      </c>
      <c r="I230" s="51">
        <f ca="1">'Energía Transada'!D230</f>
        <v>2058.0187835200004</v>
      </c>
      <c r="J230" s="51">
        <f>CMG!E223</f>
        <v>88.334059999999994</v>
      </c>
      <c r="K230" s="18">
        <f t="shared" ca="1" si="21"/>
        <v>181793.1547045827</v>
      </c>
    </row>
    <row r="231" spans="1:11" x14ac:dyDescent="0.2">
      <c r="A231" s="40">
        <f t="shared" si="23"/>
        <v>44571</v>
      </c>
      <c r="B231" s="4">
        <f t="shared" si="24"/>
        <v>6</v>
      </c>
      <c r="C231" s="4">
        <f t="shared" si="19"/>
        <v>2022</v>
      </c>
      <c r="D231" s="4">
        <f t="shared" si="20"/>
        <v>1</v>
      </c>
      <c r="E231" s="41">
        <v>222</v>
      </c>
      <c r="F231" s="51">
        <f>'Energía Transada'!G231*1000</f>
        <v>7680</v>
      </c>
      <c r="G231" s="51">
        <f>CMG!F224</f>
        <v>85.498649999999998</v>
      </c>
      <c r="H231" s="18">
        <f t="shared" si="22"/>
        <v>656629.63199999998</v>
      </c>
      <c r="I231" s="51">
        <f ca="1">'Energía Transada'!D231</f>
        <v>2356.8025041400006</v>
      </c>
      <c r="J231" s="51">
        <f>CMG!E224</f>
        <v>85.129540000000006</v>
      </c>
      <c r="K231" s="18">
        <f t="shared" ca="1" si="21"/>
        <v>200633.51304828635</v>
      </c>
    </row>
    <row r="232" spans="1:11" x14ac:dyDescent="0.2">
      <c r="A232" s="40">
        <f t="shared" si="23"/>
        <v>44571</v>
      </c>
      <c r="B232" s="4">
        <f t="shared" si="24"/>
        <v>7</v>
      </c>
      <c r="C232" s="4">
        <f t="shared" si="19"/>
        <v>2022</v>
      </c>
      <c r="D232" s="4">
        <f t="shared" si="20"/>
        <v>1</v>
      </c>
      <c r="E232" s="41">
        <v>223</v>
      </c>
      <c r="F232" s="51">
        <f>'Energía Transada'!G232*1000</f>
        <v>7680</v>
      </c>
      <c r="G232" s="51">
        <f>CMG!F225</f>
        <v>135.66367</v>
      </c>
      <c r="H232" s="18">
        <f t="shared" si="22"/>
        <v>1041896.9856</v>
      </c>
      <c r="I232" s="51">
        <f ca="1">'Energía Transada'!D232</f>
        <v>540.56830701300009</v>
      </c>
      <c r="J232" s="51">
        <f>CMG!E225</f>
        <v>135.06807000000001</v>
      </c>
      <c r="K232" s="18">
        <f t="shared" ca="1" si="21"/>
        <v>73013.517931413386</v>
      </c>
    </row>
    <row r="233" spans="1:11" x14ac:dyDescent="0.2">
      <c r="A233" s="40">
        <f t="shared" si="23"/>
        <v>44571</v>
      </c>
      <c r="B233" s="4">
        <f t="shared" si="24"/>
        <v>8</v>
      </c>
      <c r="C233" s="4">
        <f t="shared" si="19"/>
        <v>2022</v>
      </c>
      <c r="D233" s="4">
        <f t="shared" si="20"/>
        <v>1</v>
      </c>
      <c r="E233" s="41">
        <v>224</v>
      </c>
      <c r="F233" s="51">
        <f>'Energía Transada'!G233*1000</f>
        <v>0</v>
      </c>
      <c r="G233" s="51">
        <f>CMG!F226</f>
        <v>132.45076</v>
      </c>
      <c r="H233" s="18">
        <f t="shared" si="22"/>
        <v>0</v>
      </c>
      <c r="I233" s="51">
        <f ca="1">'Energía Transada'!D233</f>
        <v>0</v>
      </c>
      <c r="J233" s="51">
        <f>CMG!E226</f>
        <v>131.87194</v>
      </c>
      <c r="K233" s="18">
        <f t="shared" ca="1" si="21"/>
        <v>0</v>
      </c>
    </row>
    <row r="234" spans="1:11" x14ac:dyDescent="0.2">
      <c r="A234" s="40">
        <f t="shared" si="23"/>
        <v>44571</v>
      </c>
      <c r="B234" s="4">
        <f t="shared" si="24"/>
        <v>9</v>
      </c>
      <c r="C234" s="4">
        <f t="shared" si="19"/>
        <v>2022</v>
      </c>
      <c r="D234" s="4">
        <f t="shared" si="20"/>
        <v>1</v>
      </c>
      <c r="E234" s="41">
        <v>225</v>
      </c>
      <c r="F234" s="51">
        <f>'Energía Transada'!G234*1000</f>
        <v>0</v>
      </c>
      <c r="G234" s="51">
        <f>CMG!F227</f>
        <v>72.781229999999994</v>
      </c>
      <c r="H234" s="18">
        <f t="shared" si="22"/>
        <v>0</v>
      </c>
      <c r="I234" s="51">
        <f ca="1">'Energía Transada'!D234</f>
        <v>0</v>
      </c>
      <c r="J234" s="51">
        <f>CMG!E227</f>
        <v>82.554180000000002</v>
      </c>
      <c r="K234" s="18">
        <f t="shared" ca="1" si="21"/>
        <v>0</v>
      </c>
    </row>
    <row r="235" spans="1:11" x14ac:dyDescent="0.2">
      <c r="A235" s="40">
        <f t="shared" si="23"/>
        <v>44571</v>
      </c>
      <c r="B235" s="4">
        <f t="shared" si="24"/>
        <v>10</v>
      </c>
      <c r="C235" s="4">
        <f t="shared" si="19"/>
        <v>2022</v>
      </c>
      <c r="D235" s="4">
        <f t="shared" si="20"/>
        <v>1</v>
      </c>
      <c r="E235" s="41">
        <v>226</v>
      </c>
      <c r="F235" s="51">
        <f>'Energía Transada'!G235*1000</f>
        <v>0</v>
      </c>
      <c r="G235" s="51">
        <f>CMG!F228</f>
        <v>68.083500000000001</v>
      </c>
      <c r="H235" s="18">
        <f t="shared" si="22"/>
        <v>0</v>
      </c>
      <c r="I235" s="51">
        <f ca="1">'Energía Transada'!D235</f>
        <v>0</v>
      </c>
      <c r="J235" s="51">
        <f>CMG!E228</f>
        <v>77.227289999999996</v>
      </c>
      <c r="K235" s="18">
        <f t="shared" ca="1" si="21"/>
        <v>0</v>
      </c>
    </row>
    <row r="236" spans="1:11" x14ac:dyDescent="0.2">
      <c r="A236" s="40">
        <f t="shared" si="23"/>
        <v>44571</v>
      </c>
      <c r="B236" s="4">
        <f t="shared" si="24"/>
        <v>11</v>
      </c>
      <c r="C236" s="4">
        <f t="shared" si="19"/>
        <v>2022</v>
      </c>
      <c r="D236" s="4">
        <f t="shared" si="20"/>
        <v>1</v>
      </c>
      <c r="E236" s="41">
        <v>227</v>
      </c>
      <c r="F236" s="51">
        <f>'Energía Transada'!G236*1000</f>
        <v>0</v>
      </c>
      <c r="G236" s="51">
        <f>CMG!F229</f>
        <v>77.302790000000002</v>
      </c>
      <c r="H236" s="18">
        <f t="shared" si="22"/>
        <v>0</v>
      </c>
      <c r="I236" s="51">
        <f ca="1">'Energía Transada'!D236</f>
        <v>0</v>
      </c>
      <c r="J236" s="51">
        <f>CMG!E229</f>
        <v>87.688130000000001</v>
      </c>
      <c r="K236" s="18">
        <f t="shared" ca="1" si="21"/>
        <v>0</v>
      </c>
    </row>
    <row r="237" spans="1:11" x14ac:dyDescent="0.2">
      <c r="A237" s="40">
        <f t="shared" si="23"/>
        <v>44571</v>
      </c>
      <c r="B237" s="4">
        <f t="shared" si="24"/>
        <v>12</v>
      </c>
      <c r="C237" s="4">
        <f t="shared" si="19"/>
        <v>2022</v>
      </c>
      <c r="D237" s="4">
        <f t="shared" si="20"/>
        <v>1</v>
      </c>
      <c r="E237" s="41">
        <v>228</v>
      </c>
      <c r="F237" s="51">
        <f>'Energía Transada'!G237*1000</f>
        <v>0</v>
      </c>
      <c r="G237" s="51">
        <f>CMG!F230</f>
        <v>67.127179999999996</v>
      </c>
      <c r="H237" s="18">
        <f t="shared" si="22"/>
        <v>0</v>
      </c>
      <c r="I237" s="51">
        <f ca="1">'Energía Transada'!D237</f>
        <v>0</v>
      </c>
      <c r="J237" s="51">
        <f>CMG!E230</f>
        <v>76.136750000000006</v>
      </c>
      <c r="K237" s="18">
        <f t="shared" ca="1" si="21"/>
        <v>0</v>
      </c>
    </row>
    <row r="238" spans="1:11" x14ac:dyDescent="0.2">
      <c r="A238" s="40">
        <f t="shared" si="23"/>
        <v>44571</v>
      </c>
      <c r="B238" s="4">
        <f t="shared" si="24"/>
        <v>13</v>
      </c>
      <c r="C238" s="4">
        <f t="shared" si="19"/>
        <v>2022</v>
      </c>
      <c r="D238" s="4">
        <f t="shared" si="20"/>
        <v>1</v>
      </c>
      <c r="E238" s="41">
        <v>229</v>
      </c>
      <c r="F238" s="51">
        <f>'Energía Transada'!G238*1000</f>
        <v>0</v>
      </c>
      <c r="G238" s="51">
        <f>CMG!F231</f>
        <v>60.869129999999998</v>
      </c>
      <c r="H238" s="18">
        <f t="shared" si="22"/>
        <v>0</v>
      </c>
      <c r="I238" s="51">
        <f ca="1">'Energía Transada'!D238</f>
        <v>0</v>
      </c>
      <c r="J238" s="51">
        <f>CMG!E231</f>
        <v>69.039820000000006</v>
      </c>
      <c r="K238" s="18">
        <f t="shared" ca="1" si="21"/>
        <v>0</v>
      </c>
    </row>
    <row r="239" spans="1:11" x14ac:dyDescent="0.2">
      <c r="A239" s="40">
        <f t="shared" si="23"/>
        <v>44571</v>
      </c>
      <c r="B239" s="4">
        <f t="shared" si="24"/>
        <v>14</v>
      </c>
      <c r="C239" s="4">
        <f t="shared" si="19"/>
        <v>2022</v>
      </c>
      <c r="D239" s="4">
        <f t="shared" si="20"/>
        <v>1</v>
      </c>
      <c r="E239" s="41">
        <v>230</v>
      </c>
      <c r="F239" s="51">
        <f>'Energía Transada'!G239*1000</f>
        <v>0</v>
      </c>
      <c r="G239" s="51">
        <f>CMG!F232</f>
        <v>56.473399999999998</v>
      </c>
      <c r="H239" s="18">
        <f t="shared" si="22"/>
        <v>0</v>
      </c>
      <c r="I239" s="51">
        <f ca="1">'Energía Transada'!D239</f>
        <v>73.200853081999995</v>
      </c>
      <c r="J239" s="51">
        <f>CMG!E232</f>
        <v>64.056880000000007</v>
      </c>
      <c r="K239" s="18">
        <f t="shared" ca="1" si="21"/>
        <v>4689.0182617713044</v>
      </c>
    </row>
    <row r="240" spans="1:11" x14ac:dyDescent="0.2">
      <c r="A240" s="40">
        <f t="shared" si="23"/>
        <v>44571</v>
      </c>
      <c r="B240" s="4">
        <f t="shared" si="24"/>
        <v>15</v>
      </c>
      <c r="C240" s="4">
        <f t="shared" si="19"/>
        <v>2022</v>
      </c>
      <c r="D240" s="4">
        <f t="shared" si="20"/>
        <v>1</v>
      </c>
      <c r="E240" s="41">
        <v>231</v>
      </c>
      <c r="F240" s="51">
        <f>'Energía Transada'!G240*1000</f>
        <v>0</v>
      </c>
      <c r="G240" s="51">
        <f>CMG!F233</f>
        <v>70.541420000000002</v>
      </c>
      <c r="H240" s="18">
        <f t="shared" si="22"/>
        <v>0</v>
      </c>
      <c r="I240" s="51">
        <f ca="1">'Energía Transada'!D240</f>
        <v>820.97142324400011</v>
      </c>
      <c r="J240" s="51">
        <f>CMG!E233</f>
        <v>80.012370000000004</v>
      </c>
      <c r="K240" s="18">
        <f t="shared" ca="1" si="21"/>
        <v>65687.869276025536</v>
      </c>
    </row>
    <row r="241" spans="1:11" x14ac:dyDescent="0.2">
      <c r="A241" s="40">
        <f t="shared" si="23"/>
        <v>44571</v>
      </c>
      <c r="B241" s="4">
        <f t="shared" si="24"/>
        <v>16</v>
      </c>
      <c r="C241" s="4">
        <f t="shared" si="19"/>
        <v>2022</v>
      </c>
      <c r="D241" s="4">
        <f t="shared" si="20"/>
        <v>1</v>
      </c>
      <c r="E241" s="41">
        <v>232</v>
      </c>
      <c r="F241" s="51">
        <f>'Energía Transada'!G241*1000</f>
        <v>0</v>
      </c>
      <c r="G241" s="51">
        <f>CMG!F234</f>
        <v>66.976179999999999</v>
      </c>
      <c r="H241" s="18">
        <f t="shared" si="22"/>
        <v>0</v>
      </c>
      <c r="I241" s="51">
        <f ca="1">'Energía Transada'!D241</f>
        <v>2822.116869257</v>
      </c>
      <c r="J241" s="51">
        <f>CMG!E234</f>
        <v>75.968969999999999</v>
      </c>
      <c r="K241" s="18">
        <f t="shared" ca="1" si="21"/>
        <v>214393.31177707895</v>
      </c>
    </row>
    <row r="242" spans="1:11" x14ac:dyDescent="0.2">
      <c r="A242" s="40">
        <f t="shared" si="23"/>
        <v>44571</v>
      </c>
      <c r="B242" s="4">
        <f t="shared" si="24"/>
        <v>17</v>
      </c>
      <c r="C242" s="4">
        <f t="shared" si="19"/>
        <v>2022</v>
      </c>
      <c r="D242" s="4">
        <f t="shared" si="20"/>
        <v>1</v>
      </c>
      <c r="E242" s="41">
        <v>233</v>
      </c>
      <c r="F242" s="51">
        <f>'Energía Transada'!G242*1000</f>
        <v>0</v>
      </c>
      <c r="G242" s="51">
        <f>CMG!F235</f>
        <v>76.027690000000007</v>
      </c>
      <c r="H242" s="18">
        <f t="shared" si="22"/>
        <v>0</v>
      </c>
      <c r="I242" s="51">
        <f ca="1">'Energía Transada'!D242</f>
        <v>3966.5250454060001</v>
      </c>
      <c r="J242" s="51">
        <f>CMG!E235</f>
        <v>86.236859999999993</v>
      </c>
      <c r="K242" s="18">
        <f t="shared" ca="1" si="21"/>
        <v>342060.66502717085</v>
      </c>
    </row>
    <row r="243" spans="1:11" x14ac:dyDescent="0.2">
      <c r="A243" s="40">
        <f t="shared" si="23"/>
        <v>44571</v>
      </c>
      <c r="B243" s="4">
        <f t="shared" si="24"/>
        <v>18</v>
      </c>
      <c r="C243" s="4">
        <f t="shared" si="19"/>
        <v>2022</v>
      </c>
      <c r="D243" s="4">
        <f t="shared" si="20"/>
        <v>1</v>
      </c>
      <c r="E243" s="41">
        <v>234</v>
      </c>
      <c r="F243" s="51">
        <f>'Energía Transada'!G243*1000</f>
        <v>7680</v>
      </c>
      <c r="G243" s="51">
        <f>CMG!F236</f>
        <v>85.179879999999997</v>
      </c>
      <c r="H243" s="18">
        <f t="shared" si="22"/>
        <v>654181.47840000002</v>
      </c>
      <c r="I243" s="51">
        <f ca="1">'Energía Transada'!D243</f>
        <v>3621.8481419610002</v>
      </c>
      <c r="J243" s="51">
        <f>CMG!E236</f>
        <v>96.613810000000001</v>
      </c>
      <c r="K243" s="18">
        <f t="shared" ca="1" si="21"/>
        <v>349920.54823627311</v>
      </c>
    </row>
    <row r="244" spans="1:11" x14ac:dyDescent="0.2">
      <c r="A244" s="40">
        <f t="shared" si="23"/>
        <v>44571</v>
      </c>
      <c r="B244" s="4">
        <f t="shared" si="24"/>
        <v>19</v>
      </c>
      <c r="C244" s="4">
        <f t="shared" si="19"/>
        <v>2022</v>
      </c>
      <c r="D244" s="4">
        <f t="shared" si="20"/>
        <v>1</v>
      </c>
      <c r="E244" s="41">
        <v>235</v>
      </c>
      <c r="F244" s="51">
        <f>'Energía Transada'!G244*1000</f>
        <v>7680</v>
      </c>
      <c r="G244" s="51">
        <f>CMG!F237</f>
        <v>90.389319999999998</v>
      </c>
      <c r="H244" s="18">
        <f t="shared" si="22"/>
        <v>694189.97759999998</v>
      </c>
      <c r="I244" s="51">
        <f ca="1">'Energía Transada'!D244</f>
        <v>5107.0066835690004</v>
      </c>
      <c r="J244" s="51">
        <f>CMG!E237</f>
        <v>94.004890000000003</v>
      </c>
      <c r="K244" s="18">
        <f t="shared" ca="1" si="21"/>
        <v>480083.6015181687</v>
      </c>
    </row>
    <row r="245" spans="1:11" x14ac:dyDescent="0.2">
      <c r="A245" s="40">
        <f t="shared" si="23"/>
        <v>44571</v>
      </c>
      <c r="B245" s="4">
        <f t="shared" si="24"/>
        <v>20</v>
      </c>
      <c r="C245" s="4">
        <f t="shared" si="19"/>
        <v>2022</v>
      </c>
      <c r="D245" s="4">
        <f t="shared" si="20"/>
        <v>1</v>
      </c>
      <c r="E245" s="41">
        <v>236</v>
      </c>
      <c r="F245" s="51">
        <f>'Energía Transada'!G245*1000</f>
        <v>7680</v>
      </c>
      <c r="G245" s="51">
        <f>CMG!F238</f>
        <v>99.885440000000003</v>
      </c>
      <c r="H245" s="18">
        <f t="shared" si="22"/>
        <v>767120.17920000001</v>
      </c>
      <c r="I245" s="51">
        <f ca="1">'Energía Transada'!D245</f>
        <v>4989.9694052810009</v>
      </c>
      <c r="J245" s="51">
        <f>CMG!E238</f>
        <v>103.87851000000001</v>
      </c>
      <c r="K245" s="18">
        <f t="shared" ca="1" si="21"/>
        <v>518350.58676617657</v>
      </c>
    </row>
    <row r="246" spans="1:11" x14ac:dyDescent="0.2">
      <c r="A246" s="40">
        <f t="shared" si="23"/>
        <v>44571</v>
      </c>
      <c r="B246" s="4">
        <f t="shared" si="24"/>
        <v>21</v>
      </c>
      <c r="C246" s="4">
        <f t="shared" si="19"/>
        <v>2022</v>
      </c>
      <c r="D246" s="4">
        <f t="shared" si="20"/>
        <v>1</v>
      </c>
      <c r="E246" s="41">
        <v>237</v>
      </c>
      <c r="F246" s="51">
        <f>'Energía Transada'!G246*1000</f>
        <v>7680</v>
      </c>
      <c r="G246" s="51">
        <f>CMG!F239</f>
        <v>125.72295</v>
      </c>
      <c r="H246" s="18">
        <f t="shared" si="22"/>
        <v>965552.25599999994</v>
      </c>
      <c r="I246" s="51">
        <f ca="1">'Energía Transada'!D246</f>
        <v>2805.0270834670005</v>
      </c>
      <c r="J246" s="51">
        <f>CMG!E239</f>
        <v>130.74784</v>
      </c>
      <c r="K246" s="18">
        <f t="shared" ca="1" si="21"/>
        <v>366751.23230481002</v>
      </c>
    </row>
    <row r="247" spans="1:11" x14ac:dyDescent="0.2">
      <c r="A247" s="40">
        <f t="shared" si="23"/>
        <v>44571</v>
      </c>
      <c r="B247" s="4">
        <f t="shared" si="24"/>
        <v>22</v>
      </c>
      <c r="C247" s="4">
        <f t="shared" si="19"/>
        <v>2022</v>
      </c>
      <c r="D247" s="4">
        <f t="shared" si="20"/>
        <v>1</v>
      </c>
      <c r="E247" s="41">
        <v>238</v>
      </c>
      <c r="F247" s="51">
        <f>'Energía Transada'!G247*1000</f>
        <v>7680</v>
      </c>
      <c r="G247" s="51">
        <f>CMG!F240</f>
        <v>147.91971000000001</v>
      </c>
      <c r="H247" s="18">
        <f t="shared" si="22"/>
        <v>1136023.3728</v>
      </c>
      <c r="I247" s="51">
        <f ca="1">'Energía Transada'!D247</f>
        <v>4468.0814233440005</v>
      </c>
      <c r="J247" s="51">
        <f>CMG!E240</f>
        <v>153.83381</v>
      </c>
      <c r="K247" s="18">
        <f t="shared" ca="1" si="21"/>
        <v>687341.98874323058</v>
      </c>
    </row>
    <row r="248" spans="1:11" x14ac:dyDescent="0.2">
      <c r="A248" s="40">
        <f t="shared" si="23"/>
        <v>44571</v>
      </c>
      <c r="B248" s="4">
        <f t="shared" si="24"/>
        <v>23</v>
      </c>
      <c r="C248" s="4">
        <f t="shared" si="19"/>
        <v>2022</v>
      </c>
      <c r="D248" s="4">
        <f t="shared" si="20"/>
        <v>1</v>
      </c>
      <c r="E248" s="41">
        <v>239</v>
      </c>
      <c r="F248" s="51">
        <f>'Energía Transada'!G248*1000</f>
        <v>7680</v>
      </c>
      <c r="G248" s="51">
        <f>CMG!F241</f>
        <v>150.30213000000001</v>
      </c>
      <c r="H248" s="18">
        <f t="shared" si="22"/>
        <v>1154320.3584</v>
      </c>
      <c r="I248" s="51">
        <f ca="1">'Energía Transada'!D248</f>
        <v>6611.8942790600004</v>
      </c>
      <c r="J248" s="51">
        <f>CMG!E241</f>
        <v>156.3169</v>
      </c>
      <c r="K248" s="18">
        <f t="shared" ca="1" si="21"/>
        <v>1033550.8168303942</v>
      </c>
    </row>
    <row r="249" spans="1:11" x14ac:dyDescent="0.2">
      <c r="A249" s="40">
        <f t="shared" si="23"/>
        <v>44571</v>
      </c>
      <c r="B249" s="4">
        <f t="shared" si="24"/>
        <v>24</v>
      </c>
      <c r="C249" s="4">
        <f t="shared" si="19"/>
        <v>2022</v>
      </c>
      <c r="D249" s="4">
        <f t="shared" si="20"/>
        <v>1</v>
      </c>
      <c r="E249" s="41">
        <v>240</v>
      </c>
      <c r="F249" s="51">
        <f>'Energía Transada'!G249*1000</f>
        <v>7680</v>
      </c>
      <c r="G249" s="51">
        <f>CMG!F242</f>
        <v>150.30213000000001</v>
      </c>
      <c r="H249" s="18">
        <f t="shared" si="22"/>
        <v>1154320.3584</v>
      </c>
      <c r="I249" s="51">
        <f ca="1">'Energía Transada'!D249</f>
        <v>6427.6939579999998</v>
      </c>
      <c r="J249" s="51">
        <f>CMG!E242</f>
        <v>156.3169</v>
      </c>
      <c r="K249" s="18">
        <f t="shared" ca="1" si="21"/>
        <v>1004757.1936632902</v>
      </c>
    </row>
    <row r="250" spans="1:11" x14ac:dyDescent="0.2">
      <c r="A250" s="40">
        <f t="shared" si="23"/>
        <v>44572</v>
      </c>
      <c r="B250" s="4">
        <f t="shared" si="24"/>
        <v>1</v>
      </c>
      <c r="C250" s="4">
        <f t="shared" si="19"/>
        <v>2022</v>
      </c>
      <c r="D250" s="4">
        <f t="shared" si="20"/>
        <v>1</v>
      </c>
      <c r="E250" s="41">
        <v>241</v>
      </c>
      <c r="F250" s="51">
        <f>'Energía Transada'!G250*1000</f>
        <v>7680</v>
      </c>
      <c r="G250" s="51">
        <f>CMG!F243</f>
        <v>147.74028000000001</v>
      </c>
      <c r="H250" s="18">
        <f t="shared" si="22"/>
        <v>1134645.3504000001</v>
      </c>
      <c r="I250" s="51">
        <f ca="1">'Energía Transada'!D250</f>
        <v>4537.3363483700005</v>
      </c>
      <c r="J250" s="51">
        <f>CMG!E243</f>
        <v>154.30984000000001</v>
      </c>
      <c r="K250" s="18">
        <f t="shared" ca="1" si="21"/>
        <v>700155.64594315912</v>
      </c>
    </row>
    <row r="251" spans="1:11" x14ac:dyDescent="0.2">
      <c r="A251" s="40">
        <f t="shared" si="23"/>
        <v>44572</v>
      </c>
      <c r="B251" s="4">
        <f t="shared" si="24"/>
        <v>2</v>
      </c>
      <c r="C251" s="4">
        <f t="shared" si="19"/>
        <v>2022</v>
      </c>
      <c r="D251" s="4">
        <f t="shared" si="20"/>
        <v>1</v>
      </c>
      <c r="E251" s="41">
        <v>242</v>
      </c>
      <c r="F251" s="51">
        <f>'Energía Transada'!G251*1000</f>
        <v>7680</v>
      </c>
      <c r="G251" s="51">
        <f>CMG!F244</f>
        <v>147.74028000000001</v>
      </c>
      <c r="H251" s="18">
        <f t="shared" si="22"/>
        <v>1134645.3504000001</v>
      </c>
      <c r="I251" s="51">
        <f ca="1">'Energía Transada'!D251</f>
        <v>3222.0933930289998</v>
      </c>
      <c r="J251" s="51">
        <f>CMG!E244</f>
        <v>154.30984000000001</v>
      </c>
      <c r="K251" s="18">
        <f t="shared" ca="1" si="21"/>
        <v>497200.7159433621</v>
      </c>
    </row>
    <row r="252" spans="1:11" x14ac:dyDescent="0.2">
      <c r="A252" s="40">
        <f t="shared" si="23"/>
        <v>44572</v>
      </c>
      <c r="B252" s="4">
        <f t="shared" si="24"/>
        <v>3</v>
      </c>
      <c r="C252" s="4">
        <f t="shared" si="19"/>
        <v>2022</v>
      </c>
      <c r="D252" s="4">
        <f t="shared" si="20"/>
        <v>1</v>
      </c>
      <c r="E252" s="41">
        <v>243</v>
      </c>
      <c r="F252" s="51">
        <f>'Energía Transada'!G252*1000</f>
        <v>7680</v>
      </c>
      <c r="G252" s="51">
        <f>CMG!F245</f>
        <v>94.002930000000006</v>
      </c>
      <c r="H252" s="18">
        <f t="shared" si="22"/>
        <v>721942.5024</v>
      </c>
      <c r="I252" s="51">
        <f ca="1">'Energía Transada'!D252</f>
        <v>2191.5683500270002</v>
      </c>
      <c r="J252" s="51">
        <f>CMG!E245</f>
        <v>98.177520000000001</v>
      </c>
      <c r="K252" s="18">
        <f t="shared" ca="1" si="21"/>
        <v>215162.74551614281</v>
      </c>
    </row>
    <row r="253" spans="1:11" x14ac:dyDescent="0.2">
      <c r="A253" s="40">
        <f t="shared" si="23"/>
        <v>44572</v>
      </c>
      <c r="B253" s="4">
        <f t="shared" si="24"/>
        <v>4</v>
      </c>
      <c r="C253" s="4">
        <f t="shared" si="19"/>
        <v>2022</v>
      </c>
      <c r="D253" s="4">
        <f t="shared" si="20"/>
        <v>1</v>
      </c>
      <c r="E253" s="41">
        <v>244</v>
      </c>
      <c r="F253" s="51">
        <f>'Energía Transada'!G253*1000</f>
        <v>7680</v>
      </c>
      <c r="G253" s="51">
        <f>CMG!F246</f>
        <v>83.741110000000006</v>
      </c>
      <c r="H253" s="18">
        <f t="shared" si="22"/>
        <v>643131.72480000008</v>
      </c>
      <c r="I253" s="51">
        <f ca="1">'Energía Transada'!D253</f>
        <v>1846.2579432430002</v>
      </c>
      <c r="J253" s="51">
        <f>CMG!E246</f>
        <v>87.466639999999998</v>
      </c>
      <c r="K253" s="18">
        <f t="shared" ca="1" si="21"/>
        <v>161485.97886877594</v>
      </c>
    </row>
    <row r="254" spans="1:11" x14ac:dyDescent="0.2">
      <c r="A254" s="40">
        <f t="shared" si="23"/>
        <v>44572</v>
      </c>
      <c r="B254" s="4">
        <f t="shared" si="24"/>
        <v>5</v>
      </c>
      <c r="C254" s="4">
        <f t="shared" si="19"/>
        <v>2022</v>
      </c>
      <c r="D254" s="4">
        <f t="shared" si="20"/>
        <v>1</v>
      </c>
      <c r="E254" s="41">
        <v>245</v>
      </c>
      <c r="F254" s="51">
        <f>'Energía Transada'!G254*1000</f>
        <v>7680</v>
      </c>
      <c r="G254" s="51">
        <f>CMG!F247</f>
        <v>83.741110000000006</v>
      </c>
      <c r="H254" s="18">
        <f t="shared" si="22"/>
        <v>643131.72480000008</v>
      </c>
      <c r="I254" s="51">
        <f ca="1">'Energía Transada'!D254</f>
        <v>2062.4144399040001</v>
      </c>
      <c r="J254" s="51">
        <f>CMG!E247</f>
        <v>87.466639999999998</v>
      </c>
      <c r="K254" s="18">
        <f t="shared" ca="1" si="21"/>
        <v>180392.4613458848</v>
      </c>
    </row>
    <row r="255" spans="1:11" x14ac:dyDescent="0.2">
      <c r="A255" s="40">
        <f t="shared" si="23"/>
        <v>44572</v>
      </c>
      <c r="B255" s="4">
        <f t="shared" si="24"/>
        <v>6</v>
      </c>
      <c r="C255" s="4">
        <f t="shared" si="19"/>
        <v>2022</v>
      </c>
      <c r="D255" s="4">
        <f t="shared" si="20"/>
        <v>1</v>
      </c>
      <c r="E255" s="41">
        <v>246</v>
      </c>
      <c r="F255" s="51">
        <f>'Energía Transada'!G255*1000</f>
        <v>7680</v>
      </c>
      <c r="G255" s="51">
        <f>CMG!F248</f>
        <v>77.529139999999998</v>
      </c>
      <c r="H255" s="18">
        <f t="shared" si="22"/>
        <v>595423.79519999993</v>
      </c>
      <c r="I255" s="51">
        <f ca="1">'Energía Transada'!D255</f>
        <v>1323.1433238520001</v>
      </c>
      <c r="J255" s="51">
        <f>CMG!E248</f>
        <v>80.980230000000006</v>
      </c>
      <c r="K255" s="18">
        <f t="shared" ca="1" si="21"/>
        <v>107148.45068849946</v>
      </c>
    </row>
    <row r="256" spans="1:11" x14ac:dyDescent="0.2">
      <c r="A256" s="40">
        <f t="shared" si="23"/>
        <v>44572</v>
      </c>
      <c r="B256" s="4">
        <f t="shared" si="24"/>
        <v>7</v>
      </c>
      <c r="C256" s="4">
        <f t="shared" si="19"/>
        <v>2022</v>
      </c>
      <c r="D256" s="4">
        <f t="shared" si="20"/>
        <v>1</v>
      </c>
      <c r="E256" s="41">
        <v>247</v>
      </c>
      <c r="F256" s="51">
        <f>'Energía Transada'!G256*1000</f>
        <v>7680</v>
      </c>
      <c r="G256" s="51">
        <f>CMG!F249</f>
        <v>77.204819999999998</v>
      </c>
      <c r="H256" s="18">
        <f t="shared" si="22"/>
        <v>592933.01760000002</v>
      </c>
      <c r="I256" s="51">
        <f ca="1">'Energía Transada'!D256</f>
        <v>1085.6636738780001</v>
      </c>
      <c r="J256" s="51">
        <f>CMG!E249</f>
        <v>80.639279999999999</v>
      </c>
      <c r="K256" s="18">
        <f t="shared" ca="1" si="21"/>
        <v>87547.136983676726</v>
      </c>
    </row>
    <row r="257" spans="1:11" x14ac:dyDescent="0.2">
      <c r="A257" s="40">
        <f t="shared" si="23"/>
        <v>44572</v>
      </c>
      <c r="B257" s="4">
        <f t="shared" si="24"/>
        <v>8</v>
      </c>
      <c r="C257" s="4">
        <f t="shared" si="19"/>
        <v>2022</v>
      </c>
      <c r="D257" s="4">
        <f t="shared" si="20"/>
        <v>1</v>
      </c>
      <c r="E257" s="41">
        <v>248</v>
      </c>
      <c r="F257" s="51">
        <f>'Energía Transada'!G257*1000</f>
        <v>0</v>
      </c>
      <c r="G257" s="51">
        <f>CMG!F250</f>
        <v>71.325469999999996</v>
      </c>
      <c r="H257" s="18">
        <f t="shared" si="22"/>
        <v>0</v>
      </c>
      <c r="I257" s="51">
        <f ca="1">'Energía Transada'!D257</f>
        <v>297.59948782199996</v>
      </c>
      <c r="J257" s="51">
        <f>CMG!E250</f>
        <v>74.493830000000003</v>
      </c>
      <c r="K257" s="18">
        <f t="shared" ca="1" si="21"/>
        <v>22169.325653899137</v>
      </c>
    </row>
    <row r="258" spans="1:11" x14ac:dyDescent="0.2">
      <c r="A258" s="40">
        <f t="shared" si="23"/>
        <v>44572</v>
      </c>
      <c r="B258" s="4">
        <f t="shared" si="24"/>
        <v>9</v>
      </c>
      <c r="C258" s="4">
        <f t="shared" si="19"/>
        <v>2022</v>
      </c>
      <c r="D258" s="4">
        <f t="shared" si="20"/>
        <v>1</v>
      </c>
      <c r="E258" s="41">
        <v>249</v>
      </c>
      <c r="F258" s="51">
        <f>'Energía Transada'!G258*1000</f>
        <v>0</v>
      </c>
      <c r="G258" s="51">
        <f>CMG!F251</f>
        <v>52.556489999999997</v>
      </c>
      <c r="H258" s="18">
        <f t="shared" si="22"/>
        <v>0</v>
      </c>
      <c r="I258" s="51">
        <f ca="1">'Energía Transada'!D258</f>
        <v>234.18722220600006</v>
      </c>
      <c r="J258" s="51">
        <f>CMG!E251</f>
        <v>59.990900000000003</v>
      </c>
      <c r="K258" s="18">
        <f t="shared" ca="1" si="21"/>
        <v>14049.10222863793</v>
      </c>
    </row>
    <row r="259" spans="1:11" x14ac:dyDescent="0.2">
      <c r="A259" s="40">
        <f t="shared" si="23"/>
        <v>44572</v>
      </c>
      <c r="B259" s="4">
        <f t="shared" si="24"/>
        <v>10</v>
      </c>
      <c r="C259" s="4">
        <f t="shared" si="19"/>
        <v>2022</v>
      </c>
      <c r="D259" s="4">
        <f t="shared" si="20"/>
        <v>1</v>
      </c>
      <c r="E259" s="41">
        <v>250</v>
      </c>
      <c r="F259" s="51">
        <f>'Energía Transada'!G259*1000</f>
        <v>0</v>
      </c>
      <c r="G259" s="51">
        <f>CMG!F252</f>
        <v>43.425629999999998</v>
      </c>
      <c r="H259" s="18">
        <f t="shared" si="22"/>
        <v>0</v>
      </c>
      <c r="I259" s="51">
        <f ca="1">'Energía Transada'!D259</f>
        <v>593.04076549199999</v>
      </c>
      <c r="J259" s="51">
        <f>CMG!E252</f>
        <v>49.562759999999997</v>
      </c>
      <c r="K259" s="18">
        <f t="shared" ca="1" si="21"/>
        <v>29392.737130296275</v>
      </c>
    </row>
    <row r="260" spans="1:11" x14ac:dyDescent="0.2">
      <c r="A260" s="40">
        <f t="shared" si="23"/>
        <v>44572</v>
      </c>
      <c r="B260" s="4">
        <f t="shared" si="24"/>
        <v>11</v>
      </c>
      <c r="C260" s="4">
        <f t="shared" si="19"/>
        <v>2022</v>
      </c>
      <c r="D260" s="4">
        <f t="shared" si="20"/>
        <v>1</v>
      </c>
      <c r="E260" s="41">
        <v>251</v>
      </c>
      <c r="F260" s="51">
        <f>'Energía Transada'!G260*1000</f>
        <v>0</v>
      </c>
      <c r="G260" s="51">
        <f>CMG!F253</f>
        <v>43.425629999999998</v>
      </c>
      <c r="H260" s="18">
        <f t="shared" si="22"/>
        <v>0</v>
      </c>
      <c r="I260" s="51">
        <f ca="1">'Energía Transada'!D260</f>
        <v>334.271735826</v>
      </c>
      <c r="J260" s="51">
        <f>CMG!E253</f>
        <v>49.562759999999997</v>
      </c>
      <c r="K260" s="18">
        <f t="shared" ca="1" si="21"/>
        <v>16567.429817527438</v>
      </c>
    </row>
    <row r="261" spans="1:11" x14ac:dyDescent="0.2">
      <c r="A261" s="40">
        <f t="shared" si="23"/>
        <v>44572</v>
      </c>
      <c r="B261" s="4">
        <f t="shared" si="24"/>
        <v>12</v>
      </c>
      <c r="C261" s="4">
        <f t="shared" si="19"/>
        <v>2022</v>
      </c>
      <c r="D261" s="4">
        <f t="shared" si="20"/>
        <v>1</v>
      </c>
      <c r="E261" s="41">
        <v>252</v>
      </c>
      <c r="F261" s="51">
        <f>'Energía Transada'!G261*1000</f>
        <v>0</v>
      </c>
      <c r="G261" s="51">
        <f>CMG!F254</f>
        <v>43.425629999999998</v>
      </c>
      <c r="H261" s="18">
        <f t="shared" si="22"/>
        <v>0</v>
      </c>
      <c r="I261" s="51">
        <f ca="1">'Energía Transada'!D261</f>
        <v>0</v>
      </c>
      <c r="J261" s="51">
        <f>CMG!E254</f>
        <v>49.654240000000001</v>
      </c>
      <c r="K261" s="18">
        <f t="shared" ca="1" si="21"/>
        <v>0</v>
      </c>
    </row>
    <row r="262" spans="1:11" x14ac:dyDescent="0.2">
      <c r="A262" s="40">
        <f t="shared" si="23"/>
        <v>44572</v>
      </c>
      <c r="B262" s="4">
        <f t="shared" si="24"/>
        <v>13</v>
      </c>
      <c r="C262" s="4">
        <f t="shared" si="19"/>
        <v>2022</v>
      </c>
      <c r="D262" s="4">
        <f t="shared" si="20"/>
        <v>1</v>
      </c>
      <c r="E262" s="41">
        <v>253</v>
      </c>
      <c r="F262" s="51">
        <f>'Energía Transada'!G262*1000</f>
        <v>0</v>
      </c>
      <c r="G262" s="51">
        <f>CMG!F255</f>
        <v>43.425629999999998</v>
      </c>
      <c r="H262" s="18">
        <f t="shared" si="22"/>
        <v>0</v>
      </c>
      <c r="I262" s="51">
        <f ca="1">'Energía Transada'!D262</f>
        <v>0</v>
      </c>
      <c r="J262" s="51">
        <f>CMG!E255</f>
        <v>50.502459999999999</v>
      </c>
      <c r="K262" s="18">
        <f t="shared" ca="1" si="21"/>
        <v>0</v>
      </c>
    </row>
    <row r="263" spans="1:11" x14ac:dyDescent="0.2">
      <c r="A263" s="40">
        <f t="shared" si="23"/>
        <v>44572</v>
      </c>
      <c r="B263" s="4">
        <f t="shared" si="24"/>
        <v>14</v>
      </c>
      <c r="C263" s="4">
        <f t="shared" si="19"/>
        <v>2022</v>
      </c>
      <c r="D263" s="4">
        <f t="shared" si="20"/>
        <v>1</v>
      </c>
      <c r="E263" s="41">
        <v>254</v>
      </c>
      <c r="F263" s="51">
        <f>'Energía Transada'!G263*1000</f>
        <v>0</v>
      </c>
      <c r="G263" s="51">
        <f>CMG!F256</f>
        <v>43.425629999999998</v>
      </c>
      <c r="H263" s="18">
        <f t="shared" si="22"/>
        <v>0</v>
      </c>
      <c r="I263" s="51">
        <f ca="1">'Energía Transada'!D263</f>
        <v>0</v>
      </c>
      <c r="J263" s="51">
        <f>CMG!E256</f>
        <v>94.102720000000005</v>
      </c>
      <c r="K263" s="18">
        <f t="shared" ca="1" si="21"/>
        <v>0</v>
      </c>
    </row>
    <row r="264" spans="1:11" x14ac:dyDescent="0.2">
      <c r="A264" s="40">
        <f t="shared" si="23"/>
        <v>44572</v>
      </c>
      <c r="B264" s="4">
        <f t="shared" si="24"/>
        <v>15</v>
      </c>
      <c r="C264" s="4">
        <f t="shared" si="19"/>
        <v>2022</v>
      </c>
      <c r="D264" s="4">
        <f t="shared" si="20"/>
        <v>1</v>
      </c>
      <c r="E264" s="41">
        <v>255</v>
      </c>
      <c r="F264" s="51">
        <f>'Energía Transada'!G264*1000</f>
        <v>0</v>
      </c>
      <c r="G264" s="51">
        <f>CMG!F257</f>
        <v>43.425629999999998</v>
      </c>
      <c r="H264" s="18">
        <f t="shared" si="22"/>
        <v>0</v>
      </c>
      <c r="I264" s="51">
        <f ca="1">'Energía Transada'!D264</f>
        <v>0</v>
      </c>
      <c r="J264" s="51">
        <f>CMG!E257</f>
        <v>125.68651</v>
      </c>
      <c r="K264" s="18">
        <f t="shared" ca="1" si="21"/>
        <v>0</v>
      </c>
    </row>
    <row r="265" spans="1:11" x14ac:dyDescent="0.2">
      <c r="A265" s="40">
        <f t="shared" si="23"/>
        <v>44572</v>
      </c>
      <c r="B265" s="4">
        <f t="shared" si="24"/>
        <v>16</v>
      </c>
      <c r="C265" s="4">
        <f t="shared" si="19"/>
        <v>2022</v>
      </c>
      <c r="D265" s="4">
        <f t="shared" si="20"/>
        <v>1</v>
      </c>
      <c r="E265" s="41">
        <v>256</v>
      </c>
      <c r="F265" s="51">
        <f>'Energía Transada'!G265*1000</f>
        <v>0</v>
      </c>
      <c r="G265" s="51">
        <f>CMG!F258</f>
        <v>44.664700000000003</v>
      </c>
      <c r="H265" s="18">
        <f t="shared" si="22"/>
        <v>0</v>
      </c>
      <c r="I265" s="51">
        <f ca="1">'Energía Transada'!D265</f>
        <v>2.7331499999999999E-4</v>
      </c>
      <c r="J265" s="51">
        <f>CMG!E258</f>
        <v>214.94107</v>
      </c>
      <c r="K265" s="18">
        <f t="shared" ca="1" si="21"/>
        <v>5.8746618547049996E-2</v>
      </c>
    </row>
    <row r="266" spans="1:11" x14ac:dyDescent="0.2">
      <c r="A266" s="40">
        <f t="shared" si="23"/>
        <v>44572</v>
      </c>
      <c r="B266" s="4">
        <f t="shared" si="24"/>
        <v>17</v>
      </c>
      <c r="C266" s="4">
        <f t="shared" ref="C266:C329" si="25">YEAR(A266)</f>
        <v>2022</v>
      </c>
      <c r="D266" s="4">
        <f t="shared" ref="D266:D329" si="26">MONTH(A266)</f>
        <v>1</v>
      </c>
      <c r="E266" s="41">
        <v>257</v>
      </c>
      <c r="F266" s="51">
        <f>'Energía Transada'!G266*1000</f>
        <v>0</v>
      </c>
      <c r="G266" s="51">
        <f>CMG!F259</f>
        <v>52.714489999999998</v>
      </c>
      <c r="H266" s="18">
        <f t="shared" si="22"/>
        <v>0</v>
      </c>
      <c r="I266" s="51">
        <f ca="1">'Energía Transada'!D266</f>
        <v>197.67174928200001</v>
      </c>
      <c r="J266" s="51">
        <f>CMG!E259</f>
        <v>214.94107</v>
      </c>
      <c r="K266" s="18">
        <f t="shared" ref="K266:K329" ca="1" si="27">I266*J266</f>
        <v>42487.77729944481</v>
      </c>
    </row>
    <row r="267" spans="1:11" x14ac:dyDescent="0.2">
      <c r="A267" s="40">
        <f t="shared" si="23"/>
        <v>44572</v>
      </c>
      <c r="B267" s="4">
        <f t="shared" si="24"/>
        <v>18</v>
      </c>
      <c r="C267" s="4">
        <f t="shared" si="25"/>
        <v>2022</v>
      </c>
      <c r="D267" s="4">
        <f t="shared" si="26"/>
        <v>1</v>
      </c>
      <c r="E267" s="41">
        <v>258</v>
      </c>
      <c r="F267" s="51">
        <f>'Energía Transada'!G267*1000</f>
        <v>7680</v>
      </c>
      <c r="G267" s="51">
        <f>CMG!F260</f>
        <v>47.733269999999997</v>
      </c>
      <c r="H267" s="18">
        <f t="shared" ref="H267:H330" si="28">F267*G267</f>
        <v>366591.51360000001</v>
      </c>
      <c r="I267" s="51">
        <f ca="1">'Energía Transada'!D267</f>
        <v>1661.1370747860003</v>
      </c>
      <c r="J267" s="51">
        <f>CMG!E260</f>
        <v>214.94107</v>
      </c>
      <c r="K267" s="18">
        <f t="shared" ca="1" si="27"/>
        <v>357046.58027117292</v>
      </c>
    </row>
    <row r="268" spans="1:11" x14ac:dyDescent="0.2">
      <c r="A268" s="40">
        <f t="shared" ref="A268:A331" si="29">IF(B267=24,A267+1,A267)</f>
        <v>44572</v>
      </c>
      <c r="B268" s="4">
        <f t="shared" ref="B268:B331" si="30">IF(B267=24,1,B267+1)</f>
        <v>19</v>
      </c>
      <c r="C268" s="4">
        <f t="shared" si="25"/>
        <v>2022</v>
      </c>
      <c r="D268" s="4">
        <f t="shared" si="26"/>
        <v>1</v>
      </c>
      <c r="E268" s="41">
        <v>259</v>
      </c>
      <c r="F268" s="51">
        <f>'Energía Transada'!G268*1000</f>
        <v>7680</v>
      </c>
      <c r="G268" s="51">
        <f>CMG!F261</f>
        <v>70.319249999999997</v>
      </c>
      <c r="H268" s="18">
        <f t="shared" si="28"/>
        <v>540051.84</v>
      </c>
      <c r="I268" s="51">
        <f ca="1">'Energía Transada'!D268</f>
        <v>2228.2646605240002</v>
      </c>
      <c r="J268" s="51">
        <f>CMG!E261</f>
        <v>121.77804</v>
      </c>
      <c r="K268" s="18">
        <f t="shared" ca="1" si="27"/>
        <v>271353.70295987814</v>
      </c>
    </row>
    <row r="269" spans="1:11" x14ac:dyDescent="0.2">
      <c r="A269" s="40">
        <f t="shared" si="29"/>
        <v>44572</v>
      </c>
      <c r="B269" s="4">
        <f t="shared" si="30"/>
        <v>20</v>
      </c>
      <c r="C269" s="4">
        <f t="shared" si="25"/>
        <v>2022</v>
      </c>
      <c r="D269" s="4">
        <f t="shared" si="26"/>
        <v>1</v>
      </c>
      <c r="E269" s="41">
        <v>260</v>
      </c>
      <c r="F269" s="51">
        <f>'Energía Transada'!G269*1000</f>
        <v>7680</v>
      </c>
      <c r="G269" s="51">
        <f>CMG!F262</f>
        <v>114.2272</v>
      </c>
      <c r="H269" s="18">
        <f t="shared" si="28"/>
        <v>877264.89599999995</v>
      </c>
      <c r="I269" s="51">
        <f ca="1">'Energía Transada'!D269</f>
        <v>2762.078084535</v>
      </c>
      <c r="J269" s="51">
        <f>CMG!E262</f>
        <v>123.99007</v>
      </c>
      <c r="K269" s="18">
        <f t="shared" ca="1" si="27"/>
        <v>342470.25504696055</v>
      </c>
    </row>
    <row r="270" spans="1:11" x14ac:dyDescent="0.2">
      <c r="A270" s="40">
        <f t="shared" si="29"/>
        <v>44572</v>
      </c>
      <c r="B270" s="4">
        <f t="shared" si="30"/>
        <v>21</v>
      </c>
      <c r="C270" s="4">
        <f t="shared" si="25"/>
        <v>2022</v>
      </c>
      <c r="D270" s="4">
        <f t="shared" si="26"/>
        <v>1</v>
      </c>
      <c r="E270" s="41">
        <v>261</v>
      </c>
      <c r="F270" s="51">
        <f>'Energía Transada'!G270*1000</f>
        <v>7680</v>
      </c>
      <c r="G270" s="51">
        <f>CMG!F263</f>
        <v>123.69070000000001</v>
      </c>
      <c r="H270" s="18">
        <f t="shared" si="28"/>
        <v>949944.576</v>
      </c>
      <c r="I270" s="51">
        <f ca="1">'Energía Transada'!D270</f>
        <v>2720.505323851</v>
      </c>
      <c r="J270" s="51">
        <f>CMG!E263</f>
        <v>134.27683999999999</v>
      </c>
      <c r="K270" s="18">
        <f t="shared" ca="1" si="27"/>
        <v>365300.85808988888</v>
      </c>
    </row>
    <row r="271" spans="1:11" x14ac:dyDescent="0.2">
      <c r="A271" s="40">
        <f t="shared" si="29"/>
        <v>44572</v>
      </c>
      <c r="B271" s="4">
        <f t="shared" si="30"/>
        <v>22</v>
      </c>
      <c r="C271" s="4">
        <f t="shared" si="25"/>
        <v>2022</v>
      </c>
      <c r="D271" s="4">
        <f t="shared" si="26"/>
        <v>1</v>
      </c>
      <c r="E271" s="41">
        <v>262</v>
      </c>
      <c r="F271" s="51">
        <f>'Energía Transada'!G271*1000</f>
        <v>7680</v>
      </c>
      <c r="G271" s="51">
        <f>CMG!F264</f>
        <v>128.23117999999999</v>
      </c>
      <c r="H271" s="18">
        <f t="shared" si="28"/>
        <v>984815.46239999996</v>
      </c>
      <c r="I271" s="51">
        <f ca="1">'Energía Transada'!D271</f>
        <v>4615.4134790050011</v>
      </c>
      <c r="J271" s="51">
        <f>CMG!E264</f>
        <v>139.19985</v>
      </c>
      <c r="K271" s="18">
        <f t="shared" ca="1" si="27"/>
        <v>642464.8639654743</v>
      </c>
    </row>
    <row r="272" spans="1:11" x14ac:dyDescent="0.2">
      <c r="A272" s="40">
        <f t="shared" si="29"/>
        <v>44572</v>
      </c>
      <c r="B272" s="4">
        <f t="shared" si="30"/>
        <v>23</v>
      </c>
      <c r="C272" s="4">
        <f t="shared" si="25"/>
        <v>2022</v>
      </c>
      <c r="D272" s="4">
        <f t="shared" si="26"/>
        <v>1</v>
      </c>
      <c r="E272" s="41">
        <v>263</v>
      </c>
      <c r="F272" s="51">
        <f>'Energía Transada'!G272*1000</f>
        <v>7680</v>
      </c>
      <c r="G272" s="51">
        <f>CMG!F265</f>
        <v>128.23117999999999</v>
      </c>
      <c r="H272" s="18">
        <f t="shared" si="28"/>
        <v>984815.46239999996</v>
      </c>
      <c r="I272" s="51">
        <f ca="1">'Energía Transada'!D272</f>
        <v>4245.9385501329998</v>
      </c>
      <c r="J272" s="51">
        <f>CMG!E265</f>
        <v>139.19985</v>
      </c>
      <c r="K272" s="18">
        <f t="shared" ca="1" si="27"/>
        <v>591034.00928773102</v>
      </c>
    </row>
    <row r="273" spans="1:11" x14ac:dyDescent="0.2">
      <c r="A273" s="40">
        <f t="shared" si="29"/>
        <v>44572</v>
      </c>
      <c r="B273" s="4">
        <f t="shared" si="30"/>
        <v>24</v>
      </c>
      <c r="C273" s="4">
        <f t="shared" si="25"/>
        <v>2022</v>
      </c>
      <c r="D273" s="4">
        <f t="shared" si="26"/>
        <v>1</v>
      </c>
      <c r="E273" s="41">
        <v>264</v>
      </c>
      <c r="F273" s="51">
        <f>'Energía Transada'!G273*1000</f>
        <v>7680</v>
      </c>
      <c r="G273" s="51">
        <f>CMG!F266</f>
        <v>106.62647</v>
      </c>
      <c r="H273" s="18">
        <f t="shared" si="28"/>
        <v>818891.28960000002</v>
      </c>
      <c r="I273" s="51">
        <f ca="1">'Energía Transada'!D273</f>
        <v>5594.128836842001</v>
      </c>
      <c r="J273" s="51">
        <f>CMG!E266</f>
        <v>115.74901</v>
      </c>
      <c r="K273" s="18">
        <f t="shared" ca="1" si="27"/>
        <v>647514.87467691314</v>
      </c>
    </row>
    <row r="274" spans="1:11" x14ac:dyDescent="0.2">
      <c r="A274" s="40">
        <f t="shared" si="29"/>
        <v>44573</v>
      </c>
      <c r="B274" s="4">
        <f t="shared" si="30"/>
        <v>1</v>
      </c>
      <c r="C274" s="4">
        <f t="shared" si="25"/>
        <v>2022</v>
      </c>
      <c r="D274" s="4">
        <f t="shared" si="26"/>
        <v>1</v>
      </c>
      <c r="E274" s="41">
        <v>265</v>
      </c>
      <c r="F274" s="51">
        <f>'Energía Transada'!G274*1000</f>
        <v>7680</v>
      </c>
      <c r="G274" s="51">
        <f>CMG!F267</f>
        <v>76.579329999999999</v>
      </c>
      <c r="H274" s="18">
        <f t="shared" si="28"/>
        <v>588129.25439999998</v>
      </c>
      <c r="I274" s="51">
        <f ca="1">'Energía Transada'!D274</f>
        <v>6335.7470586900008</v>
      </c>
      <c r="J274" s="51">
        <f>CMG!E267</f>
        <v>192.61644000000001</v>
      </c>
      <c r="K274" s="18">
        <f t="shared" ca="1" si="27"/>
        <v>1220369.0431853391</v>
      </c>
    </row>
    <row r="275" spans="1:11" x14ac:dyDescent="0.2">
      <c r="A275" s="40">
        <f t="shared" si="29"/>
        <v>44573</v>
      </c>
      <c r="B275" s="4">
        <f t="shared" si="30"/>
        <v>2</v>
      </c>
      <c r="C275" s="4">
        <f t="shared" si="25"/>
        <v>2022</v>
      </c>
      <c r="D275" s="4">
        <f t="shared" si="26"/>
        <v>1</v>
      </c>
      <c r="E275" s="41">
        <v>266</v>
      </c>
      <c r="F275" s="51">
        <f>'Energía Transada'!G275*1000</f>
        <v>7680</v>
      </c>
      <c r="G275" s="51">
        <f>CMG!F268</f>
        <v>72.73</v>
      </c>
      <c r="H275" s="18">
        <f t="shared" si="28"/>
        <v>558566.40000000002</v>
      </c>
      <c r="I275" s="51">
        <f ca="1">'Energía Transada'!D275</f>
        <v>4724.5886781520003</v>
      </c>
      <c r="J275" s="51">
        <f>CMG!E268</f>
        <v>192.61644000000001</v>
      </c>
      <c r="K275" s="18">
        <f t="shared" ca="1" si="27"/>
        <v>910033.45164994418</v>
      </c>
    </row>
    <row r="276" spans="1:11" x14ac:dyDescent="0.2">
      <c r="A276" s="40">
        <f t="shared" si="29"/>
        <v>44573</v>
      </c>
      <c r="B276" s="4">
        <f t="shared" si="30"/>
        <v>3</v>
      </c>
      <c r="C276" s="4">
        <f t="shared" si="25"/>
        <v>2022</v>
      </c>
      <c r="D276" s="4">
        <f t="shared" si="26"/>
        <v>1</v>
      </c>
      <c r="E276" s="41">
        <v>267</v>
      </c>
      <c r="F276" s="51">
        <f>'Energía Transada'!G276*1000</f>
        <v>7680</v>
      </c>
      <c r="G276" s="51">
        <f>CMG!F269</f>
        <v>72.139709999999994</v>
      </c>
      <c r="H276" s="18">
        <f t="shared" si="28"/>
        <v>554032.97279999999</v>
      </c>
      <c r="I276" s="51">
        <f ca="1">'Energía Transada'!D276</f>
        <v>3543.3024853100005</v>
      </c>
      <c r="J276" s="51">
        <f>CMG!E269</f>
        <v>192.61644000000001</v>
      </c>
      <c r="K276" s="18">
        <f t="shared" ca="1" si="27"/>
        <v>682498.31056356465</v>
      </c>
    </row>
    <row r="277" spans="1:11" x14ac:dyDescent="0.2">
      <c r="A277" s="40">
        <f t="shared" si="29"/>
        <v>44573</v>
      </c>
      <c r="B277" s="4">
        <f t="shared" si="30"/>
        <v>4</v>
      </c>
      <c r="C277" s="4">
        <f t="shared" si="25"/>
        <v>2022</v>
      </c>
      <c r="D277" s="4">
        <f t="shared" si="26"/>
        <v>1</v>
      </c>
      <c r="E277" s="41">
        <v>268</v>
      </c>
      <c r="F277" s="51">
        <f>'Energía Transada'!G277*1000</f>
        <v>7680</v>
      </c>
      <c r="G277" s="51">
        <f>CMG!F270</f>
        <v>72.139709999999994</v>
      </c>
      <c r="H277" s="18">
        <f t="shared" si="28"/>
        <v>554032.97279999999</v>
      </c>
      <c r="I277" s="51">
        <f ca="1">'Energía Transada'!D277</f>
        <v>2568.2386371530001</v>
      </c>
      <c r="J277" s="51">
        <f>CMG!E270</f>
        <v>192.61644000000001</v>
      </c>
      <c r="K277" s="18">
        <f t="shared" ca="1" si="27"/>
        <v>494684.98335886264</v>
      </c>
    </row>
    <row r="278" spans="1:11" x14ac:dyDescent="0.2">
      <c r="A278" s="40">
        <f t="shared" si="29"/>
        <v>44573</v>
      </c>
      <c r="B278" s="4">
        <f t="shared" si="30"/>
        <v>5</v>
      </c>
      <c r="C278" s="4">
        <f t="shared" si="25"/>
        <v>2022</v>
      </c>
      <c r="D278" s="4">
        <f t="shared" si="26"/>
        <v>1</v>
      </c>
      <c r="E278" s="41">
        <v>269</v>
      </c>
      <c r="F278" s="51">
        <f>'Energía Transada'!G278*1000</f>
        <v>7680</v>
      </c>
      <c r="G278" s="51">
        <f>CMG!F271</f>
        <v>72.139709999999994</v>
      </c>
      <c r="H278" s="18">
        <f t="shared" si="28"/>
        <v>554032.97279999999</v>
      </c>
      <c r="I278" s="51">
        <f ca="1">'Energía Transada'!D278</f>
        <v>2320.9099083870001</v>
      </c>
      <c r="J278" s="51">
        <f>CMG!E271</f>
        <v>192.61644000000001</v>
      </c>
      <c r="K278" s="18">
        <f t="shared" ca="1" si="27"/>
        <v>447045.40411423013</v>
      </c>
    </row>
    <row r="279" spans="1:11" x14ac:dyDescent="0.2">
      <c r="A279" s="40">
        <f t="shared" si="29"/>
        <v>44573</v>
      </c>
      <c r="B279" s="4">
        <f t="shared" si="30"/>
        <v>6</v>
      </c>
      <c r="C279" s="4">
        <f t="shared" si="25"/>
        <v>2022</v>
      </c>
      <c r="D279" s="4">
        <f t="shared" si="26"/>
        <v>1</v>
      </c>
      <c r="E279" s="41">
        <v>270</v>
      </c>
      <c r="F279" s="51">
        <f>'Energía Transada'!G279*1000</f>
        <v>7680</v>
      </c>
      <c r="G279" s="51">
        <f>CMG!F272</f>
        <v>80.58663</v>
      </c>
      <c r="H279" s="18">
        <f t="shared" si="28"/>
        <v>618905.31839999999</v>
      </c>
      <c r="I279" s="51">
        <f ca="1">'Energía Transada'!D279</f>
        <v>1623.9022701649999</v>
      </c>
      <c r="J279" s="51">
        <f>CMG!E272</f>
        <v>192.61644000000001</v>
      </c>
      <c r="K279" s="18">
        <f t="shared" ca="1" si="27"/>
        <v>312790.27418710053</v>
      </c>
    </row>
    <row r="280" spans="1:11" x14ac:dyDescent="0.2">
      <c r="A280" s="40">
        <f t="shared" si="29"/>
        <v>44573</v>
      </c>
      <c r="B280" s="4">
        <f t="shared" si="30"/>
        <v>7</v>
      </c>
      <c r="C280" s="4">
        <f t="shared" si="25"/>
        <v>2022</v>
      </c>
      <c r="D280" s="4">
        <f t="shared" si="26"/>
        <v>1</v>
      </c>
      <c r="E280" s="41">
        <v>271</v>
      </c>
      <c r="F280" s="51">
        <f>'Energía Transada'!G280*1000</f>
        <v>7680</v>
      </c>
      <c r="G280" s="51">
        <f>CMG!F273</f>
        <v>103.97363</v>
      </c>
      <c r="H280" s="18">
        <f t="shared" si="28"/>
        <v>798517.47840000002</v>
      </c>
      <c r="I280" s="51">
        <f ca="1">'Energía Transada'!D280</f>
        <v>1104.2639803019999</v>
      </c>
      <c r="J280" s="51">
        <f>CMG!E273</f>
        <v>192.61644000000001</v>
      </c>
      <c r="K280" s="18">
        <f t="shared" ca="1" si="27"/>
        <v>212699.39670600137</v>
      </c>
    </row>
    <row r="281" spans="1:11" x14ac:dyDescent="0.2">
      <c r="A281" s="40">
        <f t="shared" si="29"/>
        <v>44573</v>
      </c>
      <c r="B281" s="4">
        <f t="shared" si="30"/>
        <v>8</v>
      </c>
      <c r="C281" s="4">
        <f t="shared" si="25"/>
        <v>2022</v>
      </c>
      <c r="D281" s="4">
        <f t="shared" si="26"/>
        <v>1</v>
      </c>
      <c r="E281" s="41">
        <v>272</v>
      </c>
      <c r="F281" s="51">
        <f>'Energía Transada'!G281*1000</f>
        <v>0</v>
      </c>
      <c r="G281" s="51">
        <f>CMG!F274</f>
        <v>111.47277</v>
      </c>
      <c r="H281" s="18">
        <f t="shared" si="28"/>
        <v>0</v>
      </c>
      <c r="I281" s="51">
        <f ca="1">'Energía Transada'!D281</f>
        <v>1427.7965948189999</v>
      </c>
      <c r="J281" s="51">
        <f>CMG!E274</f>
        <v>192.61644000000001</v>
      </c>
      <c r="K281" s="18">
        <f t="shared" ca="1" si="27"/>
        <v>275017.09713815822</v>
      </c>
    </row>
    <row r="282" spans="1:11" x14ac:dyDescent="0.2">
      <c r="A282" s="40">
        <f t="shared" si="29"/>
        <v>44573</v>
      </c>
      <c r="B282" s="4">
        <f t="shared" si="30"/>
        <v>9</v>
      </c>
      <c r="C282" s="4">
        <f t="shared" si="25"/>
        <v>2022</v>
      </c>
      <c r="D282" s="4">
        <f t="shared" si="26"/>
        <v>1</v>
      </c>
      <c r="E282" s="41">
        <v>273</v>
      </c>
      <c r="F282" s="51">
        <f>'Energía Transada'!G282*1000</f>
        <v>0</v>
      </c>
      <c r="G282" s="51">
        <f>CMG!F275</f>
        <v>66.062250000000006</v>
      </c>
      <c r="H282" s="18">
        <f t="shared" si="28"/>
        <v>0</v>
      </c>
      <c r="I282" s="51">
        <f ca="1">'Energía Transada'!D282</f>
        <v>423.65809772300003</v>
      </c>
      <c r="J282" s="51">
        <f>CMG!E275</f>
        <v>193.14021</v>
      </c>
      <c r="K282" s="18">
        <f t="shared" ca="1" si="27"/>
        <v>81825.413962420746</v>
      </c>
    </row>
    <row r="283" spans="1:11" x14ac:dyDescent="0.2">
      <c r="A283" s="40">
        <f t="shared" si="29"/>
        <v>44573</v>
      </c>
      <c r="B283" s="4">
        <f t="shared" si="30"/>
        <v>10</v>
      </c>
      <c r="C283" s="4">
        <f t="shared" si="25"/>
        <v>2022</v>
      </c>
      <c r="D283" s="4">
        <f t="shared" si="26"/>
        <v>1</v>
      </c>
      <c r="E283" s="41">
        <v>274</v>
      </c>
      <c r="F283" s="51">
        <f>'Energía Transada'!G283*1000</f>
        <v>0</v>
      </c>
      <c r="G283" s="51">
        <f>CMG!F276</f>
        <v>46.416499999999999</v>
      </c>
      <c r="H283" s="18">
        <f t="shared" si="28"/>
        <v>0</v>
      </c>
      <c r="I283" s="51">
        <f ca="1">'Energía Transada'!D283</f>
        <v>7.5374253429999998</v>
      </c>
      <c r="J283" s="51">
        <f>CMG!E276</f>
        <v>193.14021</v>
      </c>
      <c r="K283" s="18">
        <f t="shared" ca="1" si="27"/>
        <v>1455.779913606342</v>
      </c>
    </row>
    <row r="284" spans="1:11" x14ac:dyDescent="0.2">
      <c r="A284" s="40">
        <f t="shared" si="29"/>
        <v>44573</v>
      </c>
      <c r="B284" s="4">
        <f t="shared" si="30"/>
        <v>11</v>
      </c>
      <c r="C284" s="4">
        <f t="shared" si="25"/>
        <v>2022</v>
      </c>
      <c r="D284" s="4">
        <f t="shared" si="26"/>
        <v>1</v>
      </c>
      <c r="E284" s="41">
        <v>275</v>
      </c>
      <c r="F284" s="51">
        <f>'Energía Transada'!G284*1000</f>
        <v>0</v>
      </c>
      <c r="G284" s="51">
        <f>CMG!F277</f>
        <v>43.332050000000002</v>
      </c>
      <c r="H284" s="18">
        <f t="shared" si="28"/>
        <v>0</v>
      </c>
      <c r="I284" s="51">
        <f ca="1">'Energía Transada'!D284</f>
        <v>16.418778712000002</v>
      </c>
      <c r="J284" s="51">
        <f>CMG!E277</f>
        <v>198.85185999999999</v>
      </c>
      <c r="K284" s="18">
        <f t="shared" ca="1" si="27"/>
        <v>3264.9046858096044</v>
      </c>
    </row>
    <row r="285" spans="1:11" x14ac:dyDescent="0.2">
      <c r="A285" s="40">
        <f t="shared" si="29"/>
        <v>44573</v>
      </c>
      <c r="B285" s="4">
        <f t="shared" si="30"/>
        <v>12</v>
      </c>
      <c r="C285" s="4">
        <f t="shared" si="25"/>
        <v>2022</v>
      </c>
      <c r="D285" s="4">
        <f t="shared" si="26"/>
        <v>1</v>
      </c>
      <c r="E285" s="41">
        <v>276</v>
      </c>
      <c r="F285" s="51">
        <f>'Energía Transada'!G285*1000</f>
        <v>0</v>
      </c>
      <c r="G285" s="51">
        <f>CMG!F278</f>
        <v>43.332050000000002</v>
      </c>
      <c r="H285" s="18">
        <f t="shared" si="28"/>
        <v>0</v>
      </c>
      <c r="I285" s="51">
        <f ca="1">'Energía Transada'!D285</f>
        <v>0</v>
      </c>
      <c r="J285" s="51">
        <f>CMG!E278</f>
        <v>215.97018</v>
      </c>
      <c r="K285" s="18">
        <f t="shared" ca="1" si="27"/>
        <v>0</v>
      </c>
    </row>
    <row r="286" spans="1:11" x14ac:dyDescent="0.2">
      <c r="A286" s="40">
        <f t="shared" si="29"/>
        <v>44573</v>
      </c>
      <c r="B286" s="4">
        <f t="shared" si="30"/>
        <v>13</v>
      </c>
      <c r="C286" s="4">
        <f t="shared" si="25"/>
        <v>2022</v>
      </c>
      <c r="D286" s="4">
        <f t="shared" si="26"/>
        <v>1</v>
      </c>
      <c r="E286" s="41">
        <v>277</v>
      </c>
      <c r="F286" s="51">
        <f>'Energía Transada'!G286*1000</f>
        <v>0</v>
      </c>
      <c r="G286" s="51">
        <f>CMG!F279</f>
        <v>25.274260000000002</v>
      </c>
      <c r="H286" s="18">
        <f t="shared" si="28"/>
        <v>0</v>
      </c>
      <c r="I286" s="51">
        <f ca="1">'Energía Transada'!D286</f>
        <v>5.0468190640000001</v>
      </c>
      <c r="J286" s="51">
        <f>CMG!E279</f>
        <v>219.02137999999999</v>
      </c>
      <c r="K286" s="18">
        <f t="shared" ca="1" si="27"/>
        <v>1105.3612760075882</v>
      </c>
    </row>
    <row r="287" spans="1:11" x14ac:dyDescent="0.2">
      <c r="A287" s="40">
        <f t="shared" si="29"/>
        <v>44573</v>
      </c>
      <c r="B287" s="4">
        <f t="shared" si="30"/>
        <v>14</v>
      </c>
      <c r="C287" s="4">
        <f t="shared" si="25"/>
        <v>2022</v>
      </c>
      <c r="D287" s="4">
        <f t="shared" si="26"/>
        <v>1</v>
      </c>
      <c r="E287" s="41">
        <v>278</v>
      </c>
      <c r="F287" s="51">
        <f>'Energía Transada'!G287*1000</f>
        <v>0</v>
      </c>
      <c r="G287" s="51">
        <f>CMG!F280</f>
        <v>0</v>
      </c>
      <c r="H287" s="18">
        <f t="shared" si="28"/>
        <v>0</v>
      </c>
      <c r="I287" s="51">
        <f ca="1">'Energía Transada'!D287</f>
        <v>174.981095289</v>
      </c>
      <c r="J287" s="51">
        <f>CMG!E280</f>
        <v>221.88136</v>
      </c>
      <c r="K287" s="18">
        <f t="shared" ca="1" si="27"/>
        <v>38825.043397012909</v>
      </c>
    </row>
    <row r="288" spans="1:11" x14ac:dyDescent="0.2">
      <c r="A288" s="40">
        <f t="shared" si="29"/>
        <v>44573</v>
      </c>
      <c r="B288" s="4">
        <f t="shared" si="30"/>
        <v>15</v>
      </c>
      <c r="C288" s="4">
        <f t="shared" si="25"/>
        <v>2022</v>
      </c>
      <c r="D288" s="4">
        <f t="shared" si="26"/>
        <v>1</v>
      </c>
      <c r="E288" s="41">
        <v>279</v>
      </c>
      <c r="F288" s="51">
        <f>'Energía Transada'!G288*1000</f>
        <v>0</v>
      </c>
      <c r="G288" s="51">
        <f>CMG!F281</f>
        <v>0</v>
      </c>
      <c r="H288" s="18">
        <f t="shared" si="28"/>
        <v>0</v>
      </c>
      <c r="I288" s="51">
        <f ca="1">'Energía Transada'!D288</f>
        <v>615.88950647700005</v>
      </c>
      <c r="J288" s="51">
        <f>CMG!E281</f>
        <v>221.88136</v>
      </c>
      <c r="K288" s="18">
        <f t="shared" ca="1" si="27"/>
        <v>136654.40130684557</v>
      </c>
    </row>
    <row r="289" spans="1:11" x14ac:dyDescent="0.2">
      <c r="A289" s="40">
        <f t="shared" si="29"/>
        <v>44573</v>
      </c>
      <c r="B289" s="4">
        <f t="shared" si="30"/>
        <v>16</v>
      </c>
      <c r="C289" s="4">
        <f t="shared" si="25"/>
        <v>2022</v>
      </c>
      <c r="D289" s="4">
        <f t="shared" si="26"/>
        <v>1</v>
      </c>
      <c r="E289" s="41">
        <v>280</v>
      </c>
      <c r="F289" s="51">
        <f>'Energía Transada'!G289*1000</f>
        <v>0</v>
      </c>
      <c r="G289" s="51">
        <f>CMG!F282</f>
        <v>0</v>
      </c>
      <c r="H289" s="18">
        <f t="shared" si="28"/>
        <v>0</v>
      </c>
      <c r="I289" s="51">
        <f ca="1">'Energía Transada'!D289</f>
        <v>526.38303919600003</v>
      </c>
      <c r="J289" s="51">
        <f>CMG!E282</f>
        <v>221.88136</v>
      </c>
      <c r="K289" s="18">
        <f t="shared" ca="1" si="27"/>
        <v>116794.5846177418</v>
      </c>
    </row>
    <row r="290" spans="1:11" x14ac:dyDescent="0.2">
      <c r="A290" s="40">
        <f t="shared" si="29"/>
        <v>44573</v>
      </c>
      <c r="B290" s="4">
        <f t="shared" si="30"/>
        <v>17</v>
      </c>
      <c r="C290" s="4">
        <f t="shared" si="25"/>
        <v>2022</v>
      </c>
      <c r="D290" s="4">
        <f t="shared" si="26"/>
        <v>1</v>
      </c>
      <c r="E290" s="41">
        <v>281</v>
      </c>
      <c r="F290" s="51">
        <f>'Energía Transada'!G290*1000</f>
        <v>0</v>
      </c>
      <c r="G290" s="51">
        <f>CMG!F283</f>
        <v>0</v>
      </c>
      <c r="H290" s="18">
        <f t="shared" si="28"/>
        <v>0</v>
      </c>
      <c r="I290" s="51">
        <f ca="1">'Energía Transada'!D290</f>
        <v>2345.1076932430001</v>
      </c>
      <c r="J290" s="51">
        <f>CMG!E283</f>
        <v>221.88136</v>
      </c>
      <c r="K290" s="18">
        <f t="shared" ca="1" si="27"/>
        <v>520335.6843232197</v>
      </c>
    </row>
    <row r="291" spans="1:11" x14ac:dyDescent="0.2">
      <c r="A291" s="40">
        <f t="shared" si="29"/>
        <v>44573</v>
      </c>
      <c r="B291" s="4">
        <f t="shared" si="30"/>
        <v>18</v>
      </c>
      <c r="C291" s="4">
        <f t="shared" si="25"/>
        <v>2022</v>
      </c>
      <c r="D291" s="4">
        <f t="shared" si="26"/>
        <v>1</v>
      </c>
      <c r="E291" s="41">
        <v>282</v>
      </c>
      <c r="F291" s="51">
        <f>'Energía Transada'!G291*1000</f>
        <v>6144</v>
      </c>
      <c r="G291" s="51">
        <f>CMG!F284</f>
        <v>0</v>
      </c>
      <c r="H291" s="18">
        <f t="shared" si="28"/>
        <v>0</v>
      </c>
      <c r="I291" s="51">
        <f ca="1">'Energía Transada'!D291</f>
        <v>4274.5000532849999</v>
      </c>
      <c r="J291" s="51">
        <f>CMG!E284</f>
        <v>221.88136</v>
      </c>
      <c r="K291" s="18">
        <f t="shared" ca="1" si="27"/>
        <v>948431.88514294825</v>
      </c>
    </row>
    <row r="292" spans="1:11" x14ac:dyDescent="0.2">
      <c r="A292" s="40">
        <f t="shared" si="29"/>
        <v>44573</v>
      </c>
      <c r="B292" s="4">
        <f t="shared" si="30"/>
        <v>19</v>
      </c>
      <c r="C292" s="4">
        <f t="shared" si="25"/>
        <v>2022</v>
      </c>
      <c r="D292" s="4">
        <f t="shared" si="26"/>
        <v>1</v>
      </c>
      <c r="E292" s="41">
        <v>283</v>
      </c>
      <c r="F292" s="51">
        <f>'Energía Transada'!G292*1000</f>
        <v>7680</v>
      </c>
      <c r="G292" s="51">
        <f>CMG!F285</f>
        <v>41.145490000000002</v>
      </c>
      <c r="H292" s="18">
        <f t="shared" si="28"/>
        <v>315997.36320000002</v>
      </c>
      <c r="I292" s="51">
        <f ca="1">'Energía Transada'!D292</f>
        <v>5012.9802760590001</v>
      </c>
      <c r="J292" s="51">
        <f>CMG!E285</f>
        <v>221.36590000000001</v>
      </c>
      <c r="K292" s="18">
        <f t="shared" ca="1" si="27"/>
        <v>1109702.890492049</v>
      </c>
    </row>
    <row r="293" spans="1:11" x14ac:dyDescent="0.2">
      <c r="A293" s="40">
        <f t="shared" si="29"/>
        <v>44573</v>
      </c>
      <c r="B293" s="4">
        <f t="shared" si="30"/>
        <v>20</v>
      </c>
      <c r="C293" s="4">
        <f t="shared" si="25"/>
        <v>2022</v>
      </c>
      <c r="D293" s="4">
        <f t="shared" si="26"/>
        <v>1</v>
      </c>
      <c r="E293" s="41">
        <v>284</v>
      </c>
      <c r="F293" s="51">
        <f>'Energía Transada'!G293*1000</f>
        <v>7680</v>
      </c>
      <c r="G293" s="51">
        <f>CMG!F286</f>
        <v>77.518799999999999</v>
      </c>
      <c r="H293" s="18">
        <f t="shared" si="28"/>
        <v>595344.38399999996</v>
      </c>
      <c r="I293" s="51">
        <f ca="1">'Energía Transada'!D293</f>
        <v>5000.218514690001</v>
      </c>
      <c r="J293" s="51">
        <f>CMG!E286</f>
        <v>221.36590000000001</v>
      </c>
      <c r="K293" s="18">
        <f t="shared" ca="1" si="27"/>
        <v>1106877.8717010154</v>
      </c>
    </row>
    <row r="294" spans="1:11" x14ac:dyDescent="0.2">
      <c r="A294" s="40">
        <f t="shared" si="29"/>
        <v>44573</v>
      </c>
      <c r="B294" s="4">
        <f t="shared" si="30"/>
        <v>21</v>
      </c>
      <c r="C294" s="4">
        <f t="shared" si="25"/>
        <v>2022</v>
      </c>
      <c r="D294" s="4">
        <f t="shared" si="26"/>
        <v>1</v>
      </c>
      <c r="E294" s="41">
        <v>285</v>
      </c>
      <c r="F294" s="51">
        <f>'Energía Transada'!G294*1000</f>
        <v>7680</v>
      </c>
      <c r="G294" s="51">
        <f>CMG!F287</f>
        <v>89.989649999999997</v>
      </c>
      <c r="H294" s="18">
        <f t="shared" si="28"/>
        <v>691120.51199999999</v>
      </c>
      <c r="I294" s="51">
        <f ca="1">'Energía Transada'!D294</f>
        <v>6256.3039070000004</v>
      </c>
      <c r="J294" s="51">
        <f>CMG!E287</f>
        <v>216.02838</v>
      </c>
      <c r="K294" s="18">
        <f t="shared" ca="1" si="27"/>
        <v>1351539.1978168807</v>
      </c>
    </row>
    <row r="295" spans="1:11" x14ac:dyDescent="0.2">
      <c r="A295" s="40">
        <f t="shared" si="29"/>
        <v>44573</v>
      </c>
      <c r="B295" s="4">
        <f t="shared" si="30"/>
        <v>22</v>
      </c>
      <c r="C295" s="4">
        <f t="shared" si="25"/>
        <v>2022</v>
      </c>
      <c r="D295" s="4">
        <f t="shared" si="26"/>
        <v>1</v>
      </c>
      <c r="E295" s="41">
        <v>286</v>
      </c>
      <c r="F295" s="51">
        <f>'Energía Transada'!G295*1000</f>
        <v>7680</v>
      </c>
      <c r="G295" s="51">
        <f>CMG!F288</f>
        <v>89.989649999999997</v>
      </c>
      <c r="H295" s="18">
        <f t="shared" si="28"/>
        <v>691120.51199999999</v>
      </c>
      <c r="I295" s="51">
        <f ca="1">'Energía Transada'!D295</f>
        <v>9657.15357425</v>
      </c>
      <c r="J295" s="51">
        <f>CMG!E288</f>
        <v>214.40717000000001</v>
      </c>
      <c r="K295" s="18">
        <f t="shared" ca="1" si="27"/>
        <v>2070562.9681103274</v>
      </c>
    </row>
    <row r="296" spans="1:11" x14ac:dyDescent="0.2">
      <c r="A296" s="40">
        <f t="shared" si="29"/>
        <v>44573</v>
      </c>
      <c r="B296" s="4">
        <f t="shared" si="30"/>
        <v>23</v>
      </c>
      <c r="C296" s="4">
        <f t="shared" si="25"/>
        <v>2022</v>
      </c>
      <c r="D296" s="4">
        <f t="shared" si="26"/>
        <v>1</v>
      </c>
      <c r="E296" s="41">
        <v>287</v>
      </c>
      <c r="F296" s="51">
        <f>'Energía Transada'!G296*1000</f>
        <v>7680</v>
      </c>
      <c r="G296" s="51">
        <f>CMG!F289</f>
        <v>89.989649999999997</v>
      </c>
      <c r="H296" s="18">
        <f t="shared" si="28"/>
        <v>691120.51199999999</v>
      </c>
      <c r="I296" s="51">
        <f ca="1">'Energía Transada'!D296</f>
        <v>8486.8405469400022</v>
      </c>
      <c r="J296" s="51">
        <f>CMG!E289</f>
        <v>214.40717000000001</v>
      </c>
      <c r="K296" s="18">
        <f t="shared" ca="1" si="27"/>
        <v>1819639.4639106581</v>
      </c>
    </row>
    <row r="297" spans="1:11" x14ac:dyDescent="0.2">
      <c r="A297" s="40">
        <f t="shared" si="29"/>
        <v>44573</v>
      </c>
      <c r="B297" s="4">
        <f t="shared" si="30"/>
        <v>24</v>
      </c>
      <c r="C297" s="4">
        <f t="shared" si="25"/>
        <v>2022</v>
      </c>
      <c r="D297" s="4">
        <f t="shared" si="26"/>
        <v>1</v>
      </c>
      <c r="E297" s="41">
        <v>288</v>
      </c>
      <c r="F297" s="51">
        <f>'Energía Transada'!G297*1000</f>
        <v>7680</v>
      </c>
      <c r="G297" s="51">
        <f>CMG!F290</f>
        <v>89.989649999999997</v>
      </c>
      <c r="H297" s="18">
        <f t="shared" si="28"/>
        <v>691120.51199999999</v>
      </c>
      <c r="I297" s="51">
        <f ca="1">'Energía Transada'!D297</f>
        <v>4946.9539499730008</v>
      </c>
      <c r="J297" s="51">
        <f>CMG!E290</f>
        <v>203.18340000000001</v>
      </c>
      <c r="K297" s="18">
        <f t="shared" ca="1" si="27"/>
        <v>1005138.9231989442</v>
      </c>
    </row>
    <row r="298" spans="1:11" x14ac:dyDescent="0.2">
      <c r="A298" s="40">
        <f t="shared" si="29"/>
        <v>44574</v>
      </c>
      <c r="B298" s="4">
        <f t="shared" si="30"/>
        <v>1</v>
      </c>
      <c r="C298" s="4">
        <f t="shared" si="25"/>
        <v>2022</v>
      </c>
      <c r="D298" s="4">
        <f t="shared" si="26"/>
        <v>1</v>
      </c>
      <c r="E298" s="41">
        <v>289</v>
      </c>
      <c r="F298" s="51">
        <f>'Energía Transada'!G298*1000</f>
        <v>7680</v>
      </c>
      <c r="G298" s="51">
        <f>CMG!F291</f>
        <v>80.853790000000004</v>
      </c>
      <c r="H298" s="18">
        <f t="shared" si="28"/>
        <v>620957.10719999997</v>
      </c>
      <c r="I298" s="51">
        <f ca="1">'Energía Transada'!D298</f>
        <v>4528.0235102829993</v>
      </c>
      <c r="J298" s="51">
        <f>CMG!E291</f>
        <v>86.323970000000003</v>
      </c>
      <c r="K298" s="18">
        <f t="shared" ca="1" si="27"/>
        <v>390876.96566096431</v>
      </c>
    </row>
    <row r="299" spans="1:11" x14ac:dyDescent="0.2">
      <c r="A299" s="40">
        <f t="shared" si="29"/>
        <v>44574</v>
      </c>
      <c r="B299" s="4">
        <f t="shared" si="30"/>
        <v>2</v>
      </c>
      <c r="C299" s="4">
        <f t="shared" si="25"/>
        <v>2022</v>
      </c>
      <c r="D299" s="4">
        <f t="shared" si="26"/>
        <v>1</v>
      </c>
      <c r="E299" s="41">
        <v>290</v>
      </c>
      <c r="F299" s="51">
        <f>'Energía Transada'!G299*1000</f>
        <v>7680</v>
      </c>
      <c r="G299" s="51">
        <f>CMG!F292</f>
        <v>79.146960000000007</v>
      </c>
      <c r="H299" s="18">
        <f t="shared" si="28"/>
        <v>607848.65280000004</v>
      </c>
      <c r="I299" s="51">
        <f ca="1">'Energía Transada'!D299</f>
        <v>4863.905961628001</v>
      </c>
      <c r="J299" s="51">
        <f>CMG!E292</f>
        <v>84.500569999999996</v>
      </c>
      <c r="K299" s="18">
        <f t="shared" ca="1" si="27"/>
        <v>411002.82618396421</v>
      </c>
    </row>
    <row r="300" spans="1:11" x14ac:dyDescent="0.2">
      <c r="A300" s="40">
        <f t="shared" si="29"/>
        <v>44574</v>
      </c>
      <c r="B300" s="4">
        <f t="shared" si="30"/>
        <v>3</v>
      </c>
      <c r="C300" s="4">
        <f t="shared" si="25"/>
        <v>2022</v>
      </c>
      <c r="D300" s="4">
        <f t="shared" si="26"/>
        <v>1</v>
      </c>
      <c r="E300" s="41">
        <v>291</v>
      </c>
      <c r="F300" s="51">
        <f>'Energía Transada'!G300*1000</f>
        <v>7680</v>
      </c>
      <c r="G300" s="51">
        <f>CMG!F293</f>
        <v>68.439719999999994</v>
      </c>
      <c r="H300" s="18">
        <f t="shared" si="28"/>
        <v>525617.04959999991</v>
      </c>
      <c r="I300" s="51">
        <f ca="1">'Energía Transada'!D300</f>
        <v>3807.0221328790003</v>
      </c>
      <c r="J300" s="51">
        <f>CMG!E293</f>
        <v>73.060649999999995</v>
      </c>
      <c r="K300" s="18">
        <f t="shared" ca="1" si="27"/>
        <v>278143.51159252611</v>
      </c>
    </row>
    <row r="301" spans="1:11" x14ac:dyDescent="0.2">
      <c r="A301" s="40">
        <f t="shared" si="29"/>
        <v>44574</v>
      </c>
      <c r="B301" s="4">
        <f t="shared" si="30"/>
        <v>4</v>
      </c>
      <c r="C301" s="4">
        <f t="shared" si="25"/>
        <v>2022</v>
      </c>
      <c r="D301" s="4">
        <f t="shared" si="26"/>
        <v>1</v>
      </c>
      <c r="E301" s="41">
        <v>292</v>
      </c>
      <c r="F301" s="51">
        <f>'Energía Transada'!G301*1000</f>
        <v>7680</v>
      </c>
      <c r="G301" s="51">
        <f>CMG!F294</f>
        <v>68.006770000000003</v>
      </c>
      <c r="H301" s="18">
        <f t="shared" si="28"/>
        <v>522291.99360000005</v>
      </c>
      <c r="I301" s="51">
        <f ca="1">'Energía Transada'!D301</f>
        <v>574.59899453600008</v>
      </c>
      <c r="J301" s="51">
        <f>CMG!E294</f>
        <v>72.602720000000005</v>
      </c>
      <c r="K301" s="18">
        <f t="shared" ca="1" si="27"/>
        <v>41717.449912578748</v>
      </c>
    </row>
    <row r="302" spans="1:11" x14ac:dyDescent="0.2">
      <c r="A302" s="40">
        <f t="shared" si="29"/>
        <v>44574</v>
      </c>
      <c r="B302" s="4">
        <f t="shared" si="30"/>
        <v>5</v>
      </c>
      <c r="C302" s="4">
        <f t="shared" si="25"/>
        <v>2022</v>
      </c>
      <c r="D302" s="4">
        <f t="shared" si="26"/>
        <v>1</v>
      </c>
      <c r="E302" s="41">
        <v>293</v>
      </c>
      <c r="F302" s="51">
        <f>'Energía Transada'!G302*1000</f>
        <v>7680</v>
      </c>
      <c r="G302" s="51">
        <f>CMG!F295</f>
        <v>64.451570000000004</v>
      </c>
      <c r="H302" s="18">
        <f t="shared" si="28"/>
        <v>494988.05760000006</v>
      </c>
      <c r="I302" s="51">
        <f ca="1">'Energía Transada'!D302</f>
        <v>1.7425985850000001</v>
      </c>
      <c r="J302" s="51">
        <f>CMG!E295</f>
        <v>68.806060000000002</v>
      </c>
      <c r="K302" s="18">
        <f t="shared" ca="1" si="27"/>
        <v>119.90134279542511</v>
      </c>
    </row>
    <row r="303" spans="1:11" x14ac:dyDescent="0.2">
      <c r="A303" s="40">
        <f t="shared" si="29"/>
        <v>44574</v>
      </c>
      <c r="B303" s="4">
        <f t="shared" si="30"/>
        <v>6</v>
      </c>
      <c r="C303" s="4">
        <f t="shared" si="25"/>
        <v>2022</v>
      </c>
      <c r="D303" s="4">
        <f t="shared" si="26"/>
        <v>1</v>
      </c>
      <c r="E303" s="41">
        <v>294</v>
      </c>
      <c r="F303" s="51">
        <f>'Energía Transada'!G303*1000</f>
        <v>7680</v>
      </c>
      <c r="G303" s="51">
        <f>CMG!F296</f>
        <v>70.554519999999997</v>
      </c>
      <c r="H303" s="18">
        <f t="shared" si="28"/>
        <v>541858.71360000002</v>
      </c>
      <c r="I303" s="51">
        <f ca="1">'Energía Transada'!D303</f>
        <v>0</v>
      </c>
      <c r="J303" s="51">
        <f>CMG!E296</f>
        <v>75.333650000000006</v>
      </c>
      <c r="K303" s="18">
        <f t="shared" ca="1" si="27"/>
        <v>0</v>
      </c>
    </row>
    <row r="304" spans="1:11" x14ac:dyDescent="0.2">
      <c r="A304" s="40">
        <f t="shared" si="29"/>
        <v>44574</v>
      </c>
      <c r="B304" s="4">
        <f t="shared" si="30"/>
        <v>7</v>
      </c>
      <c r="C304" s="4">
        <f t="shared" si="25"/>
        <v>2022</v>
      </c>
      <c r="D304" s="4">
        <f t="shared" si="26"/>
        <v>1</v>
      </c>
      <c r="E304" s="41">
        <v>295</v>
      </c>
      <c r="F304" s="51">
        <f>'Energía Transada'!G304*1000</f>
        <v>7680</v>
      </c>
      <c r="G304" s="51">
        <f>CMG!F297</f>
        <v>82.677180000000007</v>
      </c>
      <c r="H304" s="18">
        <f t="shared" si="28"/>
        <v>634960.7424000001</v>
      </c>
      <c r="I304" s="51">
        <f ca="1">'Energía Transada'!D304</f>
        <v>0</v>
      </c>
      <c r="J304" s="51">
        <f>CMG!E297</f>
        <v>88.27225</v>
      </c>
      <c r="K304" s="18">
        <f t="shared" ca="1" si="27"/>
        <v>0</v>
      </c>
    </row>
    <row r="305" spans="1:11" x14ac:dyDescent="0.2">
      <c r="A305" s="40">
        <f t="shared" si="29"/>
        <v>44574</v>
      </c>
      <c r="B305" s="4">
        <f t="shared" si="30"/>
        <v>8</v>
      </c>
      <c r="C305" s="4">
        <f t="shared" si="25"/>
        <v>2022</v>
      </c>
      <c r="D305" s="4">
        <f t="shared" si="26"/>
        <v>1</v>
      </c>
      <c r="E305" s="41">
        <v>296</v>
      </c>
      <c r="F305" s="51">
        <f>'Energía Transada'!G305*1000</f>
        <v>0</v>
      </c>
      <c r="G305" s="51">
        <f>CMG!F298</f>
        <v>62.686450000000001</v>
      </c>
      <c r="H305" s="18">
        <f t="shared" si="28"/>
        <v>0</v>
      </c>
      <c r="I305" s="51">
        <f ca="1">'Energía Transada'!D305</f>
        <v>440.86739292400006</v>
      </c>
      <c r="J305" s="51">
        <f>CMG!E298</f>
        <v>66.924390000000002</v>
      </c>
      <c r="K305" s="18">
        <f t="shared" ca="1" si="27"/>
        <v>29504.781342329021</v>
      </c>
    </row>
    <row r="306" spans="1:11" x14ac:dyDescent="0.2">
      <c r="A306" s="40">
        <f t="shared" si="29"/>
        <v>44574</v>
      </c>
      <c r="B306" s="4">
        <f t="shared" si="30"/>
        <v>9</v>
      </c>
      <c r="C306" s="4">
        <f t="shared" si="25"/>
        <v>2022</v>
      </c>
      <c r="D306" s="4">
        <f t="shared" si="26"/>
        <v>1</v>
      </c>
      <c r="E306" s="41">
        <v>297</v>
      </c>
      <c r="F306" s="51">
        <f>'Energía Transada'!G306*1000</f>
        <v>0</v>
      </c>
      <c r="G306" s="51">
        <f>CMG!F299</f>
        <v>61.612400000000001</v>
      </c>
      <c r="H306" s="18">
        <f t="shared" si="28"/>
        <v>0</v>
      </c>
      <c r="I306" s="51">
        <f ca="1">'Energía Transada'!D306</f>
        <v>664.16210970899999</v>
      </c>
      <c r="J306" s="51">
        <f>CMG!E299</f>
        <v>69.605360000000005</v>
      </c>
      <c r="K306" s="18">
        <f t="shared" ca="1" si="27"/>
        <v>46229.242744654446</v>
      </c>
    </row>
    <row r="307" spans="1:11" x14ac:dyDescent="0.2">
      <c r="A307" s="40">
        <f t="shared" si="29"/>
        <v>44574</v>
      </c>
      <c r="B307" s="4">
        <f t="shared" si="30"/>
        <v>10</v>
      </c>
      <c r="C307" s="4">
        <f t="shared" si="25"/>
        <v>2022</v>
      </c>
      <c r="D307" s="4">
        <f t="shared" si="26"/>
        <v>1</v>
      </c>
      <c r="E307" s="41">
        <v>298</v>
      </c>
      <c r="F307" s="51">
        <f>'Energía Transada'!G307*1000</f>
        <v>0</v>
      </c>
      <c r="G307" s="51">
        <f>CMG!F300</f>
        <v>57.574289999999998</v>
      </c>
      <c r="H307" s="18">
        <f t="shared" si="28"/>
        <v>0</v>
      </c>
      <c r="I307" s="51">
        <f ca="1">'Energía Transada'!D307</f>
        <v>703.05715785200016</v>
      </c>
      <c r="J307" s="51">
        <f>CMG!E300</f>
        <v>65.05104</v>
      </c>
      <c r="K307" s="18">
        <f t="shared" ca="1" si="27"/>
        <v>45734.599297716777</v>
      </c>
    </row>
    <row r="308" spans="1:11" x14ac:dyDescent="0.2">
      <c r="A308" s="40">
        <f t="shared" si="29"/>
        <v>44574</v>
      </c>
      <c r="B308" s="4">
        <f t="shared" si="30"/>
        <v>11</v>
      </c>
      <c r="C308" s="4">
        <f t="shared" si="25"/>
        <v>2022</v>
      </c>
      <c r="D308" s="4">
        <f t="shared" si="26"/>
        <v>1</v>
      </c>
      <c r="E308" s="41">
        <v>299</v>
      </c>
      <c r="F308" s="51">
        <f>'Energía Transada'!G308*1000</f>
        <v>0</v>
      </c>
      <c r="G308" s="51">
        <f>CMG!F301</f>
        <v>44.377580000000002</v>
      </c>
      <c r="H308" s="18">
        <f t="shared" si="28"/>
        <v>0</v>
      </c>
      <c r="I308" s="51">
        <f ca="1">'Energía Transada'!D308</f>
        <v>371.35528260600006</v>
      </c>
      <c r="J308" s="51">
        <f>CMG!E301</f>
        <v>50.147500000000001</v>
      </c>
      <c r="K308" s="18">
        <f t="shared" ca="1" si="27"/>
        <v>18622.539034484387</v>
      </c>
    </row>
    <row r="309" spans="1:11" x14ac:dyDescent="0.2">
      <c r="A309" s="40">
        <f t="shared" si="29"/>
        <v>44574</v>
      </c>
      <c r="B309" s="4">
        <f t="shared" si="30"/>
        <v>12</v>
      </c>
      <c r="C309" s="4">
        <f t="shared" si="25"/>
        <v>2022</v>
      </c>
      <c r="D309" s="4">
        <f t="shared" si="26"/>
        <v>1</v>
      </c>
      <c r="E309" s="41">
        <v>300</v>
      </c>
      <c r="F309" s="51">
        <f>'Energía Transada'!G309*1000</f>
        <v>0</v>
      </c>
      <c r="G309" s="51">
        <f>CMG!F302</f>
        <v>44.377580000000002</v>
      </c>
      <c r="H309" s="18">
        <f t="shared" si="28"/>
        <v>0</v>
      </c>
      <c r="I309" s="51">
        <f ca="1">'Energía Transada'!D309</f>
        <v>0.237432531</v>
      </c>
      <c r="J309" s="51">
        <f>CMG!E302</f>
        <v>50.147500000000001</v>
      </c>
      <c r="K309" s="18">
        <f t="shared" ca="1" si="27"/>
        <v>11.9066478483225</v>
      </c>
    </row>
    <row r="310" spans="1:11" x14ac:dyDescent="0.2">
      <c r="A310" s="40">
        <f t="shared" si="29"/>
        <v>44574</v>
      </c>
      <c r="B310" s="4">
        <f t="shared" si="30"/>
        <v>13</v>
      </c>
      <c r="C310" s="4">
        <f t="shared" si="25"/>
        <v>2022</v>
      </c>
      <c r="D310" s="4">
        <f t="shared" si="26"/>
        <v>1</v>
      </c>
      <c r="E310" s="41">
        <v>301</v>
      </c>
      <c r="F310" s="51">
        <f>'Energía Transada'!G310*1000</f>
        <v>0</v>
      </c>
      <c r="G310" s="51">
        <f>CMG!F303</f>
        <v>44.377580000000002</v>
      </c>
      <c r="H310" s="18">
        <f t="shared" si="28"/>
        <v>0</v>
      </c>
      <c r="I310" s="51">
        <f ca="1">'Energía Transada'!D310</f>
        <v>3.3746163150000004</v>
      </c>
      <c r="J310" s="51">
        <f>CMG!E303</f>
        <v>50.147500000000001</v>
      </c>
      <c r="K310" s="18">
        <f t="shared" ca="1" si="27"/>
        <v>169.22857165646252</v>
      </c>
    </row>
    <row r="311" spans="1:11" x14ac:dyDescent="0.2">
      <c r="A311" s="40">
        <f t="shared" si="29"/>
        <v>44574</v>
      </c>
      <c r="B311" s="4">
        <f t="shared" si="30"/>
        <v>14</v>
      </c>
      <c r="C311" s="4">
        <f t="shared" si="25"/>
        <v>2022</v>
      </c>
      <c r="D311" s="4">
        <f t="shared" si="26"/>
        <v>1</v>
      </c>
      <c r="E311" s="41">
        <v>302</v>
      </c>
      <c r="F311" s="51">
        <f>'Energía Transada'!G311*1000</f>
        <v>0</v>
      </c>
      <c r="G311" s="51">
        <f>CMG!F304</f>
        <v>3.6967400000000001</v>
      </c>
      <c r="H311" s="18">
        <f t="shared" si="28"/>
        <v>0</v>
      </c>
      <c r="I311" s="51">
        <f ca="1">'Energía Transada'!D311</f>
        <v>0.423894408</v>
      </c>
      <c r="J311" s="51">
        <f>CMG!E304</f>
        <v>50.147500000000001</v>
      </c>
      <c r="K311" s="18">
        <f t="shared" ca="1" si="27"/>
        <v>21.257244825179999</v>
      </c>
    </row>
    <row r="312" spans="1:11" x14ac:dyDescent="0.2">
      <c r="A312" s="40">
        <f t="shared" si="29"/>
        <v>44574</v>
      </c>
      <c r="B312" s="4">
        <f t="shared" si="30"/>
        <v>15</v>
      </c>
      <c r="C312" s="4">
        <f t="shared" si="25"/>
        <v>2022</v>
      </c>
      <c r="D312" s="4">
        <f t="shared" si="26"/>
        <v>1</v>
      </c>
      <c r="E312" s="41">
        <v>303</v>
      </c>
      <c r="F312" s="51">
        <f>'Energía Transada'!G312*1000</f>
        <v>0</v>
      </c>
      <c r="G312" s="51">
        <f>CMG!F305</f>
        <v>0</v>
      </c>
      <c r="H312" s="18">
        <f t="shared" si="28"/>
        <v>0</v>
      </c>
      <c r="I312" s="51">
        <f ca="1">'Energía Transada'!D312</f>
        <v>19.849426996000005</v>
      </c>
      <c r="J312" s="51">
        <f>CMG!E305</f>
        <v>50.147500000000001</v>
      </c>
      <c r="K312" s="18">
        <f t="shared" ca="1" si="27"/>
        <v>995.39914028191026</v>
      </c>
    </row>
    <row r="313" spans="1:11" x14ac:dyDescent="0.2">
      <c r="A313" s="40">
        <f t="shared" si="29"/>
        <v>44574</v>
      </c>
      <c r="B313" s="4">
        <f t="shared" si="30"/>
        <v>16</v>
      </c>
      <c r="C313" s="4">
        <f t="shared" si="25"/>
        <v>2022</v>
      </c>
      <c r="D313" s="4">
        <f t="shared" si="26"/>
        <v>1</v>
      </c>
      <c r="E313" s="41">
        <v>304</v>
      </c>
      <c r="F313" s="51">
        <f>'Energía Transada'!G313*1000</f>
        <v>0</v>
      </c>
      <c r="G313" s="51">
        <f>CMG!F306</f>
        <v>0</v>
      </c>
      <c r="H313" s="18">
        <f t="shared" si="28"/>
        <v>0</v>
      </c>
      <c r="I313" s="51">
        <f ca="1">'Energía Transada'!D313</f>
        <v>385.86272589900005</v>
      </c>
      <c r="J313" s="51">
        <f>CMG!E306</f>
        <v>50.147500000000001</v>
      </c>
      <c r="K313" s="18">
        <f t="shared" ca="1" si="27"/>
        <v>19350.051047020104</v>
      </c>
    </row>
    <row r="314" spans="1:11" x14ac:dyDescent="0.2">
      <c r="A314" s="40">
        <f t="shared" si="29"/>
        <v>44574</v>
      </c>
      <c r="B314" s="4">
        <f t="shared" si="30"/>
        <v>17</v>
      </c>
      <c r="C314" s="4">
        <f t="shared" si="25"/>
        <v>2022</v>
      </c>
      <c r="D314" s="4">
        <f t="shared" si="26"/>
        <v>1</v>
      </c>
      <c r="E314" s="41">
        <v>305</v>
      </c>
      <c r="F314" s="51">
        <f>'Energía Transada'!G314*1000</f>
        <v>0</v>
      </c>
      <c r="G314" s="51">
        <f>CMG!F307</f>
        <v>0</v>
      </c>
      <c r="H314" s="18">
        <f t="shared" si="28"/>
        <v>0</v>
      </c>
      <c r="I314" s="51">
        <f ca="1">'Energía Transada'!D314</f>
        <v>484.97567146</v>
      </c>
      <c r="J314" s="51">
        <f>CMG!E307</f>
        <v>50.147500000000001</v>
      </c>
      <c r="K314" s="18">
        <f t="shared" ca="1" si="27"/>
        <v>24320.317484540352</v>
      </c>
    </row>
    <row r="315" spans="1:11" x14ac:dyDescent="0.2">
      <c r="A315" s="40">
        <f t="shared" si="29"/>
        <v>44574</v>
      </c>
      <c r="B315" s="4">
        <f t="shared" si="30"/>
        <v>18</v>
      </c>
      <c r="C315" s="4">
        <f t="shared" si="25"/>
        <v>2022</v>
      </c>
      <c r="D315" s="4">
        <f t="shared" si="26"/>
        <v>1</v>
      </c>
      <c r="E315" s="41">
        <v>306</v>
      </c>
      <c r="F315" s="51">
        <f>'Energía Transada'!G315*1000</f>
        <v>6144</v>
      </c>
      <c r="G315" s="51">
        <f>CMG!F308</f>
        <v>0</v>
      </c>
      <c r="H315" s="18">
        <f t="shared" si="28"/>
        <v>0</v>
      </c>
      <c r="I315" s="51">
        <f ca="1">'Energía Transada'!D315</f>
        <v>1173.5861065040001</v>
      </c>
      <c r="J315" s="51">
        <f>CMG!E308</f>
        <v>50.147500000000001</v>
      </c>
      <c r="K315" s="18">
        <f t="shared" ca="1" si="27"/>
        <v>58852.409275909347</v>
      </c>
    </row>
    <row r="316" spans="1:11" x14ac:dyDescent="0.2">
      <c r="A316" s="40">
        <f t="shared" si="29"/>
        <v>44574</v>
      </c>
      <c r="B316" s="4">
        <f t="shared" si="30"/>
        <v>19</v>
      </c>
      <c r="C316" s="4">
        <f t="shared" si="25"/>
        <v>2022</v>
      </c>
      <c r="D316" s="4">
        <f t="shared" si="26"/>
        <v>1</v>
      </c>
      <c r="E316" s="41">
        <v>307</v>
      </c>
      <c r="F316" s="51">
        <f>'Energía Transada'!G316*1000</f>
        <v>6144</v>
      </c>
      <c r="G316" s="51">
        <f>CMG!F309</f>
        <v>6.8023400000000001</v>
      </c>
      <c r="H316" s="18">
        <f t="shared" si="28"/>
        <v>41793.576959999999</v>
      </c>
      <c r="I316" s="51">
        <f ca="1">'Energía Transada'!D316</f>
        <v>1897.005755876</v>
      </c>
      <c r="J316" s="51">
        <f>CMG!E309</f>
        <v>48.732080000000003</v>
      </c>
      <c r="K316" s="18">
        <f t="shared" ca="1" si="27"/>
        <v>92445.036255809711</v>
      </c>
    </row>
    <row r="317" spans="1:11" x14ac:dyDescent="0.2">
      <c r="A317" s="40">
        <f t="shared" si="29"/>
        <v>44574</v>
      </c>
      <c r="B317" s="4">
        <f t="shared" si="30"/>
        <v>20</v>
      </c>
      <c r="C317" s="4">
        <f t="shared" si="25"/>
        <v>2022</v>
      </c>
      <c r="D317" s="4">
        <f t="shared" si="26"/>
        <v>1</v>
      </c>
      <c r="E317" s="41">
        <v>308</v>
      </c>
      <c r="F317" s="51">
        <f>'Energía Transada'!G317*1000</f>
        <v>7680</v>
      </c>
      <c r="G317" s="51">
        <f>CMG!F310</f>
        <v>62.71143</v>
      </c>
      <c r="H317" s="18">
        <f t="shared" si="28"/>
        <v>481623.78240000003</v>
      </c>
      <c r="I317" s="51">
        <f ca="1">'Energía Transada'!D317</f>
        <v>1009.4447052620001</v>
      </c>
      <c r="J317" s="51">
        <f>CMG!E310</f>
        <v>67.390640000000005</v>
      </c>
      <c r="K317" s="18">
        <f t="shared" ca="1" si="27"/>
        <v>68027.124732217562</v>
      </c>
    </row>
    <row r="318" spans="1:11" x14ac:dyDescent="0.2">
      <c r="A318" s="40">
        <f t="shared" si="29"/>
        <v>44574</v>
      </c>
      <c r="B318" s="4">
        <f t="shared" si="30"/>
        <v>21</v>
      </c>
      <c r="C318" s="4">
        <f t="shared" si="25"/>
        <v>2022</v>
      </c>
      <c r="D318" s="4">
        <f t="shared" si="26"/>
        <v>1</v>
      </c>
      <c r="E318" s="41">
        <v>309</v>
      </c>
      <c r="F318" s="51">
        <f>'Energía Transada'!G318*1000</f>
        <v>7680</v>
      </c>
      <c r="G318" s="51">
        <f>CMG!F311</f>
        <v>79.579909999999998</v>
      </c>
      <c r="H318" s="18">
        <f t="shared" si="28"/>
        <v>611173.70880000002</v>
      </c>
      <c r="I318" s="51">
        <f ca="1">'Energía Transada'!D318</f>
        <v>345.35282567099995</v>
      </c>
      <c r="J318" s="51">
        <f>CMG!E311</f>
        <v>85.508020000000002</v>
      </c>
      <c r="K318" s="18">
        <f t="shared" ca="1" si="27"/>
        <v>29530.436324532377</v>
      </c>
    </row>
    <row r="319" spans="1:11" x14ac:dyDescent="0.2">
      <c r="A319" s="40">
        <f t="shared" si="29"/>
        <v>44574</v>
      </c>
      <c r="B319" s="4">
        <f t="shared" si="30"/>
        <v>22</v>
      </c>
      <c r="C319" s="4">
        <f t="shared" si="25"/>
        <v>2022</v>
      </c>
      <c r="D319" s="4">
        <f t="shared" si="26"/>
        <v>1</v>
      </c>
      <c r="E319" s="41">
        <v>310</v>
      </c>
      <c r="F319" s="51">
        <f>'Energía Transada'!G319*1000</f>
        <v>7680</v>
      </c>
      <c r="G319" s="51">
        <f>CMG!F312</f>
        <v>70.379679999999993</v>
      </c>
      <c r="H319" s="18">
        <f t="shared" si="28"/>
        <v>540515.94239999994</v>
      </c>
      <c r="I319" s="51">
        <f ca="1">'Energía Transada'!D319</f>
        <v>152.286427489</v>
      </c>
      <c r="J319" s="51">
        <f>CMG!E312</f>
        <v>75.633380000000002</v>
      </c>
      <c r="K319" s="18">
        <f t="shared" ca="1" si="27"/>
        <v>11517.937239117984</v>
      </c>
    </row>
    <row r="320" spans="1:11" x14ac:dyDescent="0.2">
      <c r="A320" s="40">
        <f t="shared" si="29"/>
        <v>44574</v>
      </c>
      <c r="B320" s="4">
        <f t="shared" si="30"/>
        <v>23</v>
      </c>
      <c r="C320" s="4">
        <f t="shared" si="25"/>
        <v>2022</v>
      </c>
      <c r="D320" s="4">
        <f t="shared" si="26"/>
        <v>1</v>
      </c>
      <c r="E320" s="41">
        <v>311</v>
      </c>
      <c r="F320" s="51">
        <f>'Energía Transada'!G320*1000</f>
        <v>7680</v>
      </c>
      <c r="G320" s="51">
        <f>CMG!F313</f>
        <v>64.751300000000001</v>
      </c>
      <c r="H320" s="18">
        <f t="shared" si="28"/>
        <v>497289.984</v>
      </c>
      <c r="I320" s="51">
        <f ca="1">'Energía Transada'!D320</f>
        <v>62.289580297000008</v>
      </c>
      <c r="J320" s="51">
        <f>CMG!E313</f>
        <v>69.580380000000005</v>
      </c>
      <c r="K320" s="18">
        <f t="shared" ca="1" si="27"/>
        <v>4334.1326671057741</v>
      </c>
    </row>
    <row r="321" spans="1:11" x14ac:dyDescent="0.2">
      <c r="A321" s="40">
        <f t="shared" si="29"/>
        <v>44574</v>
      </c>
      <c r="B321" s="4">
        <f t="shared" si="30"/>
        <v>24</v>
      </c>
      <c r="C321" s="4">
        <f t="shared" si="25"/>
        <v>2022</v>
      </c>
      <c r="D321" s="4">
        <f t="shared" si="26"/>
        <v>1</v>
      </c>
      <c r="E321" s="41">
        <v>312</v>
      </c>
      <c r="F321" s="51">
        <f>'Energía Transada'!G321*1000</f>
        <v>7680</v>
      </c>
      <c r="G321" s="51">
        <f>CMG!F314</f>
        <v>63.868749999999999</v>
      </c>
      <c r="H321" s="18">
        <f t="shared" si="28"/>
        <v>490512</v>
      </c>
      <c r="I321" s="51">
        <f ca="1">'Energía Transada'!D321</f>
        <v>300.63146607900001</v>
      </c>
      <c r="J321" s="51">
        <f>CMG!E314</f>
        <v>68.631219999999999</v>
      </c>
      <c r="K321" s="18">
        <f t="shared" ca="1" si="27"/>
        <v>20632.704287390385</v>
      </c>
    </row>
    <row r="322" spans="1:11" x14ac:dyDescent="0.2">
      <c r="A322" s="40">
        <f t="shared" si="29"/>
        <v>44575</v>
      </c>
      <c r="B322" s="4">
        <f t="shared" si="30"/>
        <v>1</v>
      </c>
      <c r="C322" s="4">
        <f t="shared" si="25"/>
        <v>2022</v>
      </c>
      <c r="D322" s="4">
        <f t="shared" si="26"/>
        <v>1</v>
      </c>
      <c r="E322" s="41">
        <v>313</v>
      </c>
      <c r="F322" s="51">
        <f>'Energía Transada'!G322*1000</f>
        <v>7680</v>
      </c>
      <c r="G322" s="51">
        <f>CMG!F315</f>
        <v>59.161589999999997</v>
      </c>
      <c r="H322" s="18">
        <f t="shared" si="28"/>
        <v>454361.01119999995</v>
      </c>
      <c r="I322" s="51">
        <f ca="1">'Energía Transada'!D322</f>
        <v>795.09998873200004</v>
      </c>
      <c r="J322" s="51">
        <f>CMG!E315</f>
        <v>61.269190000000002</v>
      </c>
      <c r="K322" s="18">
        <f t="shared" ca="1" si="27"/>
        <v>48715.132278618774</v>
      </c>
    </row>
    <row r="323" spans="1:11" x14ac:dyDescent="0.2">
      <c r="A323" s="40">
        <f t="shared" si="29"/>
        <v>44575</v>
      </c>
      <c r="B323" s="4">
        <f t="shared" si="30"/>
        <v>2</v>
      </c>
      <c r="C323" s="4">
        <f t="shared" si="25"/>
        <v>2022</v>
      </c>
      <c r="D323" s="4">
        <f t="shared" si="26"/>
        <v>1</v>
      </c>
      <c r="E323" s="41">
        <v>314</v>
      </c>
      <c r="F323" s="51">
        <f>'Energía Transada'!G323*1000</f>
        <v>7680</v>
      </c>
      <c r="G323" s="51">
        <f>CMG!F316</f>
        <v>58.830979999999997</v>
      </c>
      <c r="H323" s="18">
        <f t="shared" si="28"/>
        <v>451821.9264</v>
      </c>
      <c r="I323" s="51">
        <f ca="1">'Energía Transada'!D323</f>
        <v>1803.2460486110003</v>
      </c>
      <c r="J323" s="51">
        <f>CMG!E316</f>
        <v>60.922049999999999</v>
      </c>
      <c r="K323" s="18">
        <f t="shared" ca="1" si="27"/>
        <v>109857.4459357818</v>
      </c>
    </row>
    <row r="324" spans="1:11" x14ac:dyDescent="0.2">
      <c r="A324" s="40">
        <f t="shared" si="29"/>
        <v>44575</v>
      </c>
      <c r="B324" s="4">
        <f t="shared" si="30"/>
        <v>3</v>
      </c>
      <c r="C324" s="4">
        <f t="shared" si="25"/>
        <v>2022</v>
      </c>
      <c r="D324" s="4">
        <f t="shared" si="26"/>
        <v>1</v>
      </c>
      <c r="E324" s="41">
        <v>315</v>
      </c>
      <c r="F324" s="51">
        <f>'Energía Transada'!G324*1000</f>
        <v>7680</v>
      </c>
      <c r="G324" s="51">
        <f>CMG!F317</f>
        <v>58.764859999999999</v>
      </c>
      <c r="H324" s="18">
        <f t="shared" si="28"/>
        <v>451314.12479999999</v>
      </c>
      <c r="I324" s="51">
        <f ca="1">'Energía Transada'!D324</f>
        <v>4294.1455408739994</v>
      </c>
      <c r="J324" s="51">
        <f>CMG!E317</f>
        <v>60.855930000000001</v>
      </c>
      <c r="K324" s="18">
        <f t="shared" ca="1" si="27"/>
        <v>261324.22044524024</v>
      </c>
    </row>
    <row r="325" spans="1:11" x14ac:dyDescent="0.2">
      <c r="A325" s="40">
        <f t="shared" si="29"/>
        <v>44575</v>
      </c>
      <c r="B325" s="4">
        <f t="shared" si="30"/>
        <v>4</v>
      </c>
      <c r="C325" s="4">
        <f t="shared" si="25"/>
        <v>2022</v>
      </c>
      <c r="D325" s="4">
        <f t="shared" si="26"/>
        <v>1</v>
      </c>
      <c r="E325" s="41">
        <v>316</v>
      </c>
      <c r="F325" s="51">
        <f>'Energía Transada'!G325*1000</f>
        <v>7680</v>
      </c>
      <c r="G325" s="51">
        <f>CMG!F318</f>
        <v>58.764859999999999</v>
      </c>
      <c r="H325" s="18">
        <f t="shared" si="28"/>
        <v>451314.12479999999</v>
      </c>
      <c r="I325" s="51">
        <f ca="1">'Energía Transada'!D325</f>
        <v>5566.7394594979996</v>
      </c>
      <c r="J325" s="51">
        <f>CMG!E318</f>
        <v>60.855930000000001</v>
      </c>
      <c r="K325" s="18">
        <f t="shared" ca="1" si="27"/>
        <v>338769.10687544808</v>
      </c>
    </row>
    <row r="326" spans="1:11" x14ac:dyDescent="0.2">
      <c r="A326" s="40">
        <f t="shared" si="29"/>
        <v>44575</v>
      </c>
      <c r="B326" s="4">
        <f t="shared" si="30"/>
        <v>5</v>
      </c>
      <c r="C326" s="4">
        <f t="shared" si="25"/>
        <v>2022</v>
      </c>
      <c r="D326" s="4">
        <f t="shared" si="26"/>
        <v>1</v>
      </c>
      <c r="E326" s="41">
        <v>317</v>
      </c>
      <c r="F326" s="51">
        <f>'Energía Transada'!G326*1000</f>
        <v>7680</v>
      </c>
      <c r="G326" s="51">
        <f>CMG!F319</f>
        <v>61.484079999999999</v>
      </c>
      <c r="H326" s="18">
        <f t="shared" si="28"/>
        <v>472197.73440000002</v>
      </c>
      <c r="I326" s="51">
        <f ca="1">'Energía Transada'!D326</f>
        <v>4098.8208207799998</v>
      </c>
      <c r="J326" s="51">
        <f>CMG!E319</f>
        <v>63.674329999999998</v>
      </c>
      <c r="K326" s="18">
        <f t="shared" ca="1" si="27"/>
        <v>260989.66955321655</v>
      </c>
    </row>
    <row r="327" spans="1:11" x14ac:dyDescent="0.2">
      <c r="A327" s="40">
        <f t="shared" si="29"/>
        <v>44575</v>
      </c>
      <c r="B327" s="4">
        <f t="shared" si="30"/>
        <v>6</v>
      </c>
      <c r="C327" s="4">
        <f t="shared" si="25"/>
        <v>2022</v>
      </c>
      <c r="D327" s="4">
        <f t="shared" si="26"/>
        <v>1</v>
      </c>
      <c r="E327" s="41">
        <v>318</v>
      </c>
      <c r="F327" s="51">
        <f>'Energía Transada'!G327*1000</f>
        <v>7680</v>
      </c>
      <c r="G327" s="51">
        <f>CMG!F320</f>
        <v>66.186920000000001</v>
      </c>
      <c r="H327" s="18">
        <f t="shared" si="28"/>
        <v>508315.54560000001</v>
      </c>
      <c r="I327" s="51">
        <f ca="1">'Energía Transada'!D327</f>
        <v>5168.9020406939999</v>
      </c>
      <c r="J327" s="51">
        <f>CMG!E320</f>
        <v>68.550740000000005</v>
      </c>
      <c r="K327" s="18">
        <f t="shared" ca="1" si="27"/>
        <v>354332.05987708381</v>
      </c>
    </row>
    <row r="328" spans="1:11" x14ac:dyDescent="0.2">
      <c r="A328" s="40">
        <f t="shared" si="29"/>
        <v>44575</v>
      </c>
      <c r="B328" s="4">
        <f t="shared" si="30"/>
        <v>7</v>
      </c>
      <c r="C328" s="4">
        <f t="shared" si="25"/>
        <v>2022</v>
      </c>
      <c r="D328" s="4">
        <f t="shared" si="26"/>
        <v>1</v>
      </c>
      <c r="E328" s="41">
        <v>319</v>
      </c>
      <c r="F328" s="51">
        <f>'Energía Transada'!G328*1000</f>
        <v>7680</v>
      </c>
      <c r="G328" s="51">
        <f>CMG!F321</f>
        <v>66.186920000000001</v>
      </c>
      <c r="H328" s="18">
        <f t="shared" si="28"/>
        <v>508315.54560000001</v>
      </c>
      <c r="I328" s="51">
        <f ca="1">'Energía Transada'!D328</f>
        <v>3227.1012845890004</v>
      </c>
      <c r="J328" s="51">
        <f>CMG!E321</f>
        <v>68.550740000000005</v>
      </c>
      <c r="K328" s="18">
        <f t="shared" ca="1" si="27"/>
        <v>221220.1811135266</v>
      </c>
    </row>
    <row r="329" spans="1:11" x14ac:dyDescent="0.2">
      <c r="A329" s="40">
        <f t="shared" si="29"/>
        <v>44575</v>
      </c>
      <c r="B329" s="4">
        <f t="shared" si="30"/>
        <v>8</v>
      </c>
      <c r="C329" s="4">
        <f t="shared" si="25"/>
        <v>2022</v>
      </c>
      <c r="D329" s="4">
        <f t="shared" si="26"/>
        <v>1</v>
      </c>
      <c r="E329" s="41">
        <v>320</v>
      </c>
      <c r="F329" s="51">
        <f>'Energía Transada'!G329*1000</f>
        <v>0</v>
      </c>
      <c r="G329" s="51">
        <f>CMG!F322</f>
        <v>63.095770000000002</v>
      </c>
      <c r="H329" s="18">
        <f t="shared" si="28"/>
        <v>0</v>
      </c>
      <c r="I329" s="51">
        <f ca="1">'Energía Transada'!D329</f>
        <v>3337.6033736639997</v>
      </c>
      <c r="J329" s="51">
        <f>CMG!E322</f>
        <v>65.343879999999999</v>
      </c>
      <c r="K329" s="18">
        <f t="shared" ca="1" si="27"/>
        <v>218091.95433629554</v>
      </c>
    </row>
    <row r="330" spans="1:11" x14ac:dyDescent="0.2">
      <c r="A330" s="40">
        <f t="shared" si="29"/>
        <v>44575</v>
      </c>
      <c r="B330" s="4">
        <f t="shared" si="30"/>
        <v>9</v>
      </c>
      <c r="C330" s="4">
        <f t="shared" ref="C330:C393" si="31">YEAR(A330)</f>
        <v>2022</v>
      </c>
      <c r="D330" s="4">
        <f t="shared" ref="D330:D393" si="32">MONTH(A330)</f>
        <v>1</v>
      </c>
      <c r="E330" s="41">
        <v>321</v>
      </c>
      <c r="F330" s="51">
        <f>'Energía Transada'!G330*1000</f>
        <v>0</v>
      </c>
      <c r="G330" s="51">
        <f>CMG!F323</f>
        <v>56.409309999999998</v>
      </c>
      <c r="H330" s="18">
        <f t="shared" si="28"/>
        <v>0</v>
      </c>
      <c r="I330" s="51">
        <f ca="1">'Energía Transada'!D330</f>
        <v>4595.4701876580011</v>
      </c>
      <c r="J330" s="51">
        <f>CMG!E323</f>
        <v>62.880879999999998</v>
      </c>
      <c r="K330" s="18">
        <f t="shared" ref="K330:K393" ca="1" si="33">I330*J330</f>
        <v>288967.20941370021</v>
      </c>
    </row>
    <row r="331" spans="1:11" x14ac:dyDescent="0.2">
      <c r="A331" s="40">
        <f t="shared" si="29"/>
        <v>44575</v>
      </c>
      <c r="B331" s="4">
        <f t="shared" si="30"/>
        <v>10</v>
      </c>
      <c r="C331" s="4">
        <f t="shared" si="31"/>
        <v>2022</v>
      </c>
      <c r="D331" s="4">
        <f t="shared" si="32"/>
        <v>1</v>
      </c>
      <c r="E331" s="41">
        <v>322</v>
      </c>
      <c r="F331" s="51">
        <f>'Energía Transada'!G331*1000</f>
        <v>0</v>
      </c>
      <c r="G331" s="51">
        <f>CMG!F324</f>
        <v>40.46593</v>
      </c>
      <c r="H331" s="18">
        <f t="shared" ref="H331:H394" si="34">F331*G331</f>
        <v>0</v>
      </c>
      <c r="I331" s="51">
        <f ca="1">'Energía Transada'!D331</f>
        <v>6061.8590707500007</v>
      </c>
      <c r="J331" s="51">
        <f>CMG!E324</f>
        <v>45.11092</v>
      </c>
      <c r="K331" s="18">
        <f t="shared" ca="1" si="33"/>
        <v>273456.0395918776</v>
      </c>
    </row>
    <row r="332" spans="1:11" x14ac:dyDescent="0.2">
      <c r="A332" s="40">
        <f t="shared" ref="A332:A395" si="35">IF(B331=24,A331+1,A331)</f>
        <v>44575</v>
      </c>
      <c r="B332" s="4">
        <f t="shared" ref="B332:B395" si="36">IF(B331=24,1,B331+1)</f>
        <v>11</v>
      </c>
      <c r="C332" s="4">
        <f t="shared" si="31"/>
        <v>2022</v>
      </c>
      <c r="D332" s="4">
        <f t="shared" si="32"/>
        <v>1</v>
      </c>
      <c r="E332" s="41">
        <v>323</v>
      </c>
      <c r="F332" s="51">
        <f>'Energía Transada'!G332*1000</f>
        <v>0</v>
      </c>
      <c r="G332" s="51">
        <f>CMG!F325</f>
        <v>43.846359999999997</v>
      </c>
      <c r="H332" s="18">
        <f t="shared" si="34"/>
        <v>0</v>
      </c>
      <c r="I332" s="51">
        <f ca="1">'Energía Transada'!D332</f>
        <v>4008.4786875000004</v>
      </c>
      <c r="J332" s="51">
        <f>CMG!E325</f>
        <v>48.879800000000003</v>
      </c>
      <c r="K332" s="18">
        <f t="shared" ca="1" si="33"/>
        <v>195933.63654926253</v>
      </c>
    </row>
    <row r="333" spans="1:11" x14ac:dyDescent="0.2">
      <c r="A333" s="40">
        <f t="shared" si="35"/>
        <v>44575</v>
      </c>
      <c r="B333" s="4">
        <f t="shared" si="36"/>
        <v>12</v>
      </c>
      <c r="C333" s="4">
        <f t="shared" si="31"/>
        <v>2022</v>
      </c>
      <c r="D333" s="4">
        <f t="shared" si="32"/>
        <v>1</v>
      </c>
      <c r="E333" s="41">
        <v>324</v>
      </c>
      <c r="F333" s="51">
        <f>'Energía Transada'!G333*1000</f>
        <v>0</v>
      </c>
      <c r="G333" s="51">
        <f>CMG!F326</f>
        <v>17.24926</v>
      </c>
      <c r="H333" s="18">
        <f t="shared" si="34"/>
        <v>0</v>
      </c>
      <c r="I333" s="51">
        <f ca="1">'Energía Transada'!D333</f>
        <v>4080.0847704330008</v>
      </c>
      <c r="J333" s="51">
        <f>CMG!E326</f>
        <v>48.945920000000001</v>
      </c>
      <c r="K333" s="18">
        <f t="shared" ca="1" si="33"/>
        <v>199703.50276683204</v>
      </c>
    </row>
    <row r="334" spans="1:11" x14ac:dyDescent="0.2">
      <c r="A334" s="40">
        <f t="shared" si="35"/>
        <v>44575</v>
      </c>
      <c r="B334" s="4">
        <f t="shared" si="36"/>
        <v>13</v>
      </c>
      <c r="C334" s="4">
        <f t="shared" si="31"/>
        <v>2022</v>
      </c>
      <c r="D334" s="4">
        <f t="shared" si="32"/>
        <v>1</v>
      </c>
      <c r="E334" s="41">
        <v>325</v>
      </c>
      <c r="F334" s="51">
        <f>'Energía Transada'!G334*1000</f>
        <v>0</v>
      </c>
      <c r="G334" s="51">
        <f>CMG!F327</f>
        <v>0.38018999999999997</v>
      </c>
      <c r="H334" s="18">
        <f t="shared" si="34"/>
        <v>0</v>
      </c>
      <c r="I334" s="51">
        <f ca="1">'Energía Transada'!D334</f>
        <v>2983.4928218479999</v>
      </c>
      <c r="J334" s="51">
        <f>CMG!E327</f>
        <v>49.359180000000002</v>
      </c>
      <c r="K334" s="18">
        <f t="shared" ca="1" si="33"/>
        <v>147262.75922230337</v>
      </c>
    </row>
    <row r="335" spans="1:11" x14ac:dyDescent="0.2">
      <c r="A335" s="40">
        <f t="shared" si="35"/>
        <v>44575</v>
      </c>
      <c r="B335" s="4">
        <f t="shared" si="36"/>
        <v>14</v>
      </c>
      <c r="C335" s="4">
        <f t="shared" si="31"/>
        <v>2022</v>
      </c>
      <c r="D335" s="4">
        <f t="shared" si="32"/>
        <v>1</v>
      </c>
      <c r="E335" s="41">
        <v>326</v>
      </c>
      <c r="F335" s="51">
        <f>'Energía Transada'!G335*1000</f>
        <v>0</v>
      </c>
      <c r="G335" s="51">
        <f>CMG!F328</f>
        <v>2.7770700000000001</v>
      </c>
      <c r="H335" s="18">
        <f t="shared" si="34"/>
        <v>0</v>
      </c>
      <c r="I335" s="51">
        <f ca="1">'Energía Transada'!D335</f>
        <v>338.08059168800003</v>
      </c>
      <c r="J335" s="51">
        <f>CMG!E328</f>
        <v>49.359180000000002</v>
      </c>
      <c r="K335" s="18">
        <f t="shared" ca="1" si="33"/>
        <v>16687.380779634499</v>
      </c>
    </row>
    <row r="336" spans="1:11" x14ac:dyDescent="0.2">
      <c r="A336" s="40">
        <f t="shared" si="35"/>
        <v>44575</v>
      </c>
      <c r="B336" s="4">
        <f t="shared" si="36"/>
        <v>15</v>
      </c>
      <c r="C336" s="4">
        <f t="shared" si="31"/>
        <v>2022</v>
      </c>
      <c r="D336" s="4">
        <f t="shared" si="32"/>
        <v>1</v>
      </c>
      <c r="E336" s="41">
        <v>327</v>
      </c>
      <c r="F336" s="51">
        <f>'Energía Transada'!G336*1000</f>
        <v>0</v>
      </c>
      <c r="G336" s="51">
        <f>CMG!F329</f>
        <v>33.32488</v>
      </c>
      <c r="H336" s="18">
        <f t="shared" si="34"/>
        <v>0</v>
      </c>
      <c r="I336" s="51">
        <f ca="1">'Energía Transada'!D336</f>
        <v>4.1880518960000002</v>
      </c>
      <c r="J336" s="51">
        <f>CMG!E329</f>
        <v>75.443830000000005</v>
      </c>
      <c r="K336" s="18">
        <f t="shared" ca="1" si="33"/>
        <v>315.96267527300171</v>
      </c>
    </row>
    <row r="337" spans="1:11" x14ac:dyDescent="0.2">
      <c r="A337" s="40">
        <f t="shared" si="35"/>
        <v>44575</v>
      </c>
      <c r="B337" s="4">
        <f t="shared" si="36"/>
        <v>16</v>
      </c>
      <c r="C337" s="4">
        <f t="shared" si="31"/>
        <v>2022</v>
      </c>
      <c r="D337" s="4">
        <f t="shared" si="32"/>
        <v>1</v>
      </c>
      <c r="E337" s="41">
        <v>328</v>
      </c>
      <c r="F337" s="51">
        <f>'Energía Transada'!G337*1000</f>
        <v>0</v>
      </c>
      <c r="G337" s="51">
        <f>CMG!F330</f>
        <v>55.037300000000002</v>
      </c>
      <c r="H337" s="18">
        <f t="shared" si="34"/>
        <v>0</v>
      </c>
      <c r="I337" s="51">
        <f ca="1">'Energía Transada'!D337</f>
        <v>419.19438324399999</v>
      </c>
      <c r="J337" s="51">
        <f>CMG!E330</f>
        <v>74.939660000000003</v>
      </c>
      <c r="K337" s="18">
        <f t="shared" ca="1" si="33"/>
        <v>31414.284554215057</v>
      </c>
    </row>
    <row r="338" spans="1:11" x14ac:dyDescent="0.2">
      <c r="A338" s="40">
        <f t="shared" si="35"/>
        <v>44575</v>
      </c>
      <c r="B338" s="4">
        <f t="shared" si="36"/>
        <v>17</v>
      </c>
      <c r="C338" s="4">
        <f t="shared" si="31"/>
        <v>2022</v>
      </c>
      <c r="D338" s="4">
        <f t="shared" si="32"/>
        <v>1</v>
      </c>
      <c r="E338" s="41">
        <v>329</v>
      </c>
      <c r="F338" s="51">
        <f>'Energía Transada'!G338*1000</f>
        <v>0</v>
      </c>
      <c r="G338" s="51">
        <f>CMG!F331</f>
        <v>68.501149999999996</v>
      </c>
      <c r="H338" s="18">
        <f t="shared" si="34"/>
        <v>0</v>
      </c>
      <c r="I338" s="51">
        <f ca="1">'Energía Transada'!D338</f>
        <v>5027.3863773420007</v>
      </c>
      <c r="J338" s="51">
        <f>CMG!E331</f>
        <v>76.361260000000001</v>
      </c>
      <c r="K338" s="18">
        <f t="shared" ca="1" si="33"/>
        <v>383897.55828067061</v>
      </c>
    </row>
    <row r="339" spans="1:11" x14ac:dyDescent="0.2">
      <c r="A339" s="40">
        <f t="shared" si="35"/>
        <v>44575</v>
      </c>
      <c r="B339" s="4">
        <f t="shared" si="36"/>
        <v>18</v>
      </c>
      <c r="C339" s="4">
        <f t="shared" si="31"/>
        <v>2022</v>
      </c>
      <c r="D339" s="4">
        <f t="shared" si="32"/>
        <v>1</v>
      </c>
      <c r="E339" s="41">
        <v>330</v>
      </c>
      <c r="F339" s="51">
        <f>'Energía Transada'!G339*1000</f>
        <v>7680</v>
      </c>
      <c r="G339" s="51">
        <f>CMG!F332</f>
        <v>67.054760000000002</v>
      </c>
      <c r="H339" s="18">
        <f t="shared" si="34"/>
        <v>514980.55680000002</v>
      </c>
      <c r="I339" s="51">
        <f ca="1">'Energía Transada'!D339</f>
        <v>7158.785116</v>
      </c>
      <c r="J339" s="51">
        <f>CMG!E332</f>
        <v>74.749560000000002</v>
      </c>
      <c r="K339" s="18">
        <f t="shared" ca="1" si="33"/>
        <v>535116.03755554894</v>
      </c>
    </row>
    <row r="340" spans="1:11" x14ac:dyDescent="0.2">
      <c r="A340" s="40">
        <f t="shared" si="35"/>
        <v>44575</v>
      </c>
      <c r="B340" s="4">
        <f t="shared" si="36"/>
        <v>19</v>
      </c>
      <c r="C340" s="4">
        <f t="shared" si="31"/>
        <v>2022</v>
      </c>
      <c r="D340" s="4">
        <f t="shared" si="32"/>
        <v>1</v>
      </c>
      <c r="E340" s="41">
        <v>331</v>
      </c>
      <c r="F340" s="51">
        <f>'Energía Transada'!G340*1000</f>
        <v>7680</v>
      </c>
      <c r="G340" s="51">
        <f>CMG!F333</f>
        <v>61.062559999999998</v>
      </c>
      <c r="H340" s="18">
        <f t="shared" si="34"/>
        <v>468960.4608</v>
      </c>
      <c r="I340" s="51">
        <f ca="1">'Energía Transada'!D340</f>
        <v>8670.9457729999995</v>
      </c>
      <c r="J340" s="51">
        <f>CMG!E333</f>
        <v>64.591759999999994</v>
      </c>
      <c r="K340" s="18">
        <f t="shared" ca="1" si="33"/>
        <v>560071.64834263036</v>
      </c>
    </row>
    <row r="341" spans="1:11" x14ac:dyDescent="0.2">
      <c r="A341" s="40">
        <f t="shared" si="35"/>
        <v>44575</v>
      </c>
      <c r="B341" s="4">
        <f t="shared" si="36"/>
        <v>20</v>
      </c>
      <c r="C341" s="4">
        <f t="shared" si="31"/>
        <v>2022</v>
      </c>
      <c r="D341" s="4">
        <f t="shared" si="32"/>
        <v>1</v>
      </c>
      <c r="E341" s="41">
        <v>332</v>
      </c>
      <c r="F341" s="51">
        <f>'Energía Transada'!G341*1000</f>
        <v>7680</v>
      </c>
      <c r="G341" s="51">
        <f>CMG!F334</f>
        <v>68.740840000000006</v>
      </c>
      <c r="H341" s="18">
        <f t="shared" si="34"/>
        <v>527929.65120000008</v>
      </c>
      <c r="I341" s="51">
        <f ca="1">'Energía Transada'!D341</f>
        <v>7275.3456510000005</v>
      </c>
      <c r="J341" s="51">
        <f>CMG!E334</f>
        <v>72.716350000000006</v>
      </c>
      <c r="K341" s="18">
        <f t="shared" ca="1" si="33"/>
        <v>529036.58072909398</v>
      </c>
    </row>
    <row r="342" spans="1:11" x14ac:dyDescent="0.2">
      <c r="A342" s="40">
        <f t="shared" si="35"/>
        <v>44575</v>
      </c>
      <c r="B342" s="4">
        <f t="shared" si="36"/>
        <v>21</v>
      </c>
      <c r="C342" s="4">
        <f t="shared" si="31"/>
        <v>2022</v>
      </c>
      <c r="D342" s="4">
        <f t="shared" si="32"/>
        <v>1</v>
      </c>
      <c r="E342" s="41">
        <v>333</v>
      </c>
      <c r="F342" s="51">
        <f>'Energía Transada'!G342*1000</f>
        <v>7680</v>
      </c>
      <c r="G342" s="51">
        <f>CMG!F335</f>
        <v>68.426760000000002</v>
      </c>
      <c r="H342" s="18">
        <f t="shared" si="34"/>
        <v>525517.51679999998</v>
      </c>
      <c r="I342" s="51">
        <f ca="1">'Energía Transada'!D342</f>
        <v>6511.8986727479996</v>
      </c>
      <c r="J342" s="51">
        <f>CMG!E335</f>
        <v>143.05234999999999</v>
      </c>
      <c r="K342" s="18">
        <f t="shared" ca="1" si="33"/>
        <v>931542.40809848229</v>
      </c>
    </row>
    <row r="343" spans="1:11" x14ac:dyDescent="0.2">
      <c r="A343" s="40">
        <f t="shared" si="35"/>
        <v>44575</v>
      </c>
      <c r="B343" s="4">
        <f t="shared" si="36"/>
        <v>22</v>
      </c>
      <c r="C343" s="4">
        <f t="shared" si="31"/>
        <v>2022</v>
      </c>
      <c r="D343" s="4">
        <f t="shared" si="32"/>
        <v>1</v>
      </c>
      <c r="E343" s="41">
        <v>334</v>
      </c>
      <c r="F343" s="51">
        <f>'Energía Transada'!G343*1000</f>
        <v>7680</v>
      </c>
      <c r="G343" s="51">
        <f>CMG!F336</f>
        <v>69.054910000000007</v>
      </c>
      <c r="H343" s="18">
        <f t="shared" si="34"/>
        <v>530341.70880000002</v>
      </c>
      <c r="I343" s="51">
        <f ca="1">'Energía Transada'!D343</f>
        <v>4453.1828907580002</v>
      </c>
      <c r="J343" s="51">
        <f>CMG!E336</f>
        <v>168.76508000000001</v>
      </c>
      <c r="K343" s="18">
        <f t="shared" ca="1" si="33"/>
        <v>751541.76681340521</v>
      </c>
    </row>
    <row r="344" spans="1:11" x14ac:dyDescent="0.2">
      <c r="A344" s="40">
        <f t="shared" si="35"/>
        <v>44575</v>
      </c>
      <c r="B344" s="4">
        <f t="shared" si="36"/>
        <v>23</v>
      </c>
      <c r="C344" s="4">
        <f t="shared" si="31"/>
        <v>2022</v>
      </c>
      <c r="D344" s="4">
        <f t="shared" si="32"/>
        <v>1</v>
      </c>
      <c r="E344" s="41">
        <v>335</v>
      </c>
      <c r="F344" s="51">
        <f>'Energía Transada'!G344*1000</f>
        <v>7680</v>
      </c>
      <c r="G344" s="51">
        <f>CMG!F337</f>
        <v>69.831829999999997</v>
      </c>
      <c r="H344" s="18">
        <f t="shared" si="34"/>
        <v>536308.45439999993</v>
      </c>
      <c r="I344" s="51">
        <f ca="1">'Energía Transada'!D344</f>
        <v>2144.2669453800004</v>
      </c>
      <c r="J344" s="51">
        <f>CMG!E337</f>
        <v>73.873459999999994</v>
      </c>
      <c r="K344" s="18">
        <f t="shared" ca="1" si="33"/>
        <v>158404.41841885162</v>
      </c>
    </row>
    <row r="345" spans="1:11" x14ac:dyDescent="0.2">
      <c r="A345" s="40">
        <f t="shared" si="35"/>
        <v>44575</v>
      </c>
      <c r="B345" s="4">
        <f t="shared" si="36"/>
        <v>24</v>
      </c>
      <c r="C345" s="4">
        <f t="shared" si="31"/>
        <v>2022</v>
      </c>
      <c r="D345" s="4">
        <f t="shared" si="32"/>
        <v>1</v>
      </c>
      <c r="E345" s="41">
        <v>336</v>
      </c>
      <c r="F345" s="51">
        <f>'Energía Transada'!G345*1000</f>
        <v>7680</v>
      </c>
      <c r="G345" s="51">
        <f>CMG!F338</f>
        <v>63.4925</v>
      </c>
      <c r="H345" s="18">
        <f t="shared" si="34"/>
        <v>487622.40000000002</v>
      </c>
      <c r="I345" s="51">
        <f ca="1">'Energía Transada'!D345</f>
        <v>688.89873794699997</v>
      </c>
      <c r="J345" s="51">
        <f>CMG!E338</f>
        <v>67.170469999999995</v>
      </c>
      <c r="K345" s="18">
        <f t="shared" ca="1" si="33"/>
        <v>46273.652010306818</v>
      </c>
    </row>
    <row r="346" spans="1:11" x14ac:dyDescent="0.2">
      <c r="A346" s="40">
        <f t="shared" si="35"/>
        <v>44576</v>
      </c>
      <c r="B346" s="4">
        <f t="shared" si="36"/>
        <v>1</v>
      </c>
      <c r="C346" s="4">
        <f t="shared" si="31"/>
        <v>2022</v>
      </c>
      <c r="D346" s="4">
        <f t="shared" si="32"/>
        <v>1</v>
      </c>
      <c r="E346" s="41">
        <v>337</v>
      </c>
      <c r="F346" s="51">
        <f>'Energía Transada'!G346*1000</f>
        <v>7680</v>
      </c>
      <c r="G346" s="51">
        <f>CMG!F339</f>
        <v>58.8048</v>
      </c>
      <c r="H346" s="18">
        <f t="shared" si="34"/>
        <v>451620.864</v>
      </c>
      <c r="I346" s="51">
        <f ca="1">'Energía Transada'!D346</f>
        <v>1884.3942970090002</v>
      </c>
      <c r="J346" s="51">
        <f>CMG!E339</f>
        <v>68.231650000000002</v>
      </c>
      <c r="K346" s="18">
        <f t="shared" ca="1" si="33"/>
        <v>128575.33213551415</v>
      </c>
    </row>
    <row r="347" spans="1:11" x14ac:dyDescent="0.2">
      <c r="A347" s="40">
        <f t="shared" si="35"/>
        <v>44576</v>
      </c>
      <c r="B347" s="4">
        <f t="shared" si="36"/>
        <v>2</v>
      </c>
      <c r="C347" s="4">
        <f t="shared" si="31"/>
        <v>2022</v>
      </c>
      <c r="D347" s="4">
        <f t="shared" si="32"/>
        <v>1</v>
      </c>
      <c r="E347" s="41">
        <v>338</v>
      </c>
      <c r="F347" s="51">
        <f>'Energía Transada'!G347*1000</f>
        <v>7680</v>
      </c>
      <c r="G347" s="51">
        <f>CMG!F340</f>
        <v>62.445680000000003</v>
      </c>
      <c r="H347" s="18">
        <f t="shared" si="34"/>
        <v>479582.8224</v>
      </c>
      <c r="I347" s="51">
        <f ca="1">'Energía Transada'!D347</f>
        <v>3322.6570438040008</v>
      </c>
      <c r="J347" s="51">
        <f>CMG!E340</f>
        <v>72.456059999999994</v>
      </c>
      <c r="K347" s="18">
        <f t="shared" ca="1" si="33"/>
        <v>240746.63812528527</v>
      </c>
    </row>
    <row r="348" spans="1:11" x14ac:dyDescent="0.2">
      <c r="A348" s="40">
        <f t="shared" si="35"/>
        <v>44576</v>
      </c>
      <c r="B348" s="4">
        <f t="shared" si="36"/>
        <v>3</v>
      </c>
      <c r="C348" s="4">
        <f t="shared" si="31"/>
        <v>2022</v>
      </c>
      <c r="D348" s="4">
        <f t="shared" si="32"/>
        <v>1</v>
      </c>
      <c r="E348" s="41">
        <v>339</v>
      </c>
      <c r="F348" s="51">
        <f>'Energía Transada'!G348*1000</f>
        <v>7680</v>
      </c>
      <c r="G348" s="51">
        <f>CMG!F341</f>
        <v>62.445680000000003</v>
      </c>
      <c r="H348" s="18">
        <f t="shared" si="34"/>
        <v>479582.8224</v>
      </c>
      <c r="I348" s="51">
        <f ca="1">'Energía Transada'!D348</f>
        <v>3031.0039545940008</v>
      </c>
      <c r="J348" s="51">
        <f>CMG!E341</f>
        <v>72.456059999999994</v>
      </c>
      <c r="K348" s="18">
        <f t="shared" ca="1" si="33"/>
        <v>219614.60439430017</v>
      </c>
    </row>
    <row r="349" spans="1:11" x14ac:dyDescent="0.2">
      <c r="A349" s="40">
        <f t="shared" si="35"/>
        <v>44576</v>
      </c>
      <c r="B349" s="4">
        <f t="shared" si="36"/>
        <v>4</v>
      </c>
      <c r="C349" s="4">
        <f t="shared" si="31"/>
        <v>2022</v>
      </c>
      <c r="D349" s="4">
        <f t="shared" si="32"/>
        <v>1</v>
      </c>
      <c r="E349" s="41">
        <v>340</v>
      </c>
      <c r="F349" s="51">
        <f>'Energía Transada'!G349*1000</f>
        <v>7680</v>
      </c>
      <c r="G349" s="51">
        <f>CMG!F342</f>
        <v>64.590760000000003</v>
      </c>
      <c r="H349" s="18">
        <f t="shared" si="34"/>
        <v>496057.0368</v>
      </c>
      <c r="I349" s="51">
        <f ca="1">'Energía Transada'!D349</f>
        <v>3068.8584301550004</v>
      </c>
      <c r="J349" s="51">
        <f>CMG!E342</f>
        <v>74.938109999999995</v>
      </c>
      <c r="K349" s="18">
        <f t="shared" ca="1" si="33"/>
        <v>229974.45061338271</v>
      </c>
    </row>
    <row r="350" spans="1:11" x14ac:dyDescent="0.2">
      <c r="A350" s="40">
        <f t="shared" si="35"/>
        <v>44576</v>
      </c>
      <c r="B350" s="4">
        <f t="shared" si="36"/>
        <v>5</v>
      </c>
      <c r="C350" s="4">
        <f t="shared" si="31"/>
        <v>2022</v>
      </c>
      <c r="D350" s="4">
        <f t="shared" si="32"/>
        <v>1</v>
      </c>
      <c r="E350" s="41">
        <v>341</v>
      </c>
      <c r="F350" s="51">
        <f>'Energía Transada'!G350*1000</f>
        <v>7680</v>
      </c>
      <c r="G350" s="51">
        <f>CMG!F343</f>
        <v>65.741380000000007</v>
      </c>
      <c r="H350" s="18">
        <f t="shared" si="34"/>
        <v>504893.79840000003</v>
      </c>
      <c r="I350" s="51">
        <f ca="1">'Energía Transada'!D350</f>
        <v>3927.9077681620006</v>
      </c>
      <c r="J350" s="51">
        <f>CMG!E343</f>
        <v>76.277749999999997</v>
      </c>
      <c r="K350" s="18">
        <f t="shared" ca="1" si="33"/>
        <v>299611.96676291904</v>
      </c>
    </row>
    <row r="351" spans="1:11" x14ac:dyDescent="0.2">
      <c r="A351" s="40">
        <f t="shared" si="35"/>
        <v>44576</v>
      </c>
      <c r="B351" s="4">
        <f t="shared" si="36"/>
        <v>6</v>
      </c>
      <c r="C351" s="4">
        <f t="shared" si="31"/>
        <v>2022</v>
      </c>
      <c r="D351" s="4">
        <f t="shared" si="32"/>
        <v>1</v>
      </c>
      <c r="E351" s="41">
        <v>342</v>
      </c>
      <c r="F351" s="51">
        <f>'Energía Transada'!G351*1000</f>
        <v>7680</v>
      </c>
      <c r="G351" s="51">
        <f>CMG!F344</f>
        <v>65.741380000000007</v>
      </c>
      <c r="H351" s="18">
        <f t="shared" si="34"/>
        <v>504893.79840000003</v>
      </c>
      <c r="I351" s="51">
        <f ca="1">'Energía Transada'!D351</f>
        <v>5600.2699731230005</v>
      </c>
      <c r="J351" s="51">
        <f>CMG!E344</f>
        <v>76.277749999999997</v>
      </c>
      <c r="K351" s="18">
        <f t="shared" ca="1" si="33"/>
        <v>427175.99294238293</v>
      </c>
    </row>
    <row r="352" spans="1:11" x14ac:dyDescent="0.2">
      <c r="A352" s="40">
        <f t="shared" si="35"/>
        <v>44576</v>
      </c>
      <c r="B352" s="4">
        <f t="shared" si="36"/>
        <v>7</v>
      </c>
      <c r="C352" s="4">
        <f t="shared" si="31"/>
        <v>2022</v>
      </c>
      <c r="D352" s="4">
        <f t="shared" si="32"/>
        <v>1</v>
      </c>
      <c r="E352" s="41">
        <v>343</v>
      </c>
      <c r="F352" s="51">
        <f>'Energía Transada'!G352*1000</f>
        <v>7680</v>
      </c>
      <c r="G352" s="51">
        <f>CMG!F345</f>
        <v>65.741380000000007</v>
      </c>
      <c r="H352" s="18">
        <f t="shared" si="34"/>
        <v>504893.79840000003</v>
      </c>
      <c r="I352" s="51">
        <f ca="1">'Energía Transada'!D352</f>
        <v>5571.6443614440004</v>
      </c>
      <c r="J352" s="51">
        <f>CMG!E345</f>
        <v>76.277749999999997</v>
      </c>
      <c r="K352" s="18">
        <f t="shared" ca="1" si="33"/>
        <v>424992.49569113512</v>
      </c>
    </row>
    <row r="353" spans="1:11" x14ac:dyDescent="0.2">
      <c r="A353" s="40">
        <f t="shared" si="35"/>
        <v>44576</v>
      </c>
      <c r="B353" s="4">
        <f t="shared" si="36"/>
        <v>8</v>
      </c>
      <c r="C353" s="4">
        <f t="shared" si="31"/>
        <v>2022</v>
      </c>
      <c r="D353" s="4">
        <f t="shared" si="32"/>
        <v>1</v>
      </c>
      <c r="E353" s="41">
        <v>344</v>
      </c>
      <c r="F353" s="51">
        <f>'Energía Transada'!G353*1000</f>
        <v>0</v>
      </c>
      <c r="G353" s="51">
        <f>CMG!F346</f>
        <v>58.336329999999997</v>
      </c>
      <c r="H353" s="18">
        <f t="shared" si="34"/>
        <v>0</v>
      </c>
      <c r="I353" s="51">
        <f ca="1">'Energía Transada'!D353</f>
        <v>5024.1529659300004</v>
      </c>
      <c r="J353" s="51">
        <f>CMG!E346</f>
        <v>67.689210000000003</v>
      </c>
      <c r="K353" s="18">
        <f t="shared" ca="1" si="33"/>
        <v>340080.94518295868</v>
      </c>
    </row>
    <row r="354" spans="1:11" x14ac:dyDescent="0.2">
      <c r="A354" s="40">
        <f t="shared" si="35"/>
        <v>44576</v>
      </c>
      <c r="B354" s="4">
        <f t="shared" si="36"/>
        <v>9</v>
      </c>
      <c r="C354" s="4">
        <f t="shared" si="31"/>
        <v>2022</v>
      </c>
      <c r="D354" s="4">
        <f t="shared" si="32"/>
        <v>1</v>
      </c>
      <c r="E354" s="41">
        <v>345</v>
      </c>
      <c r="F354" s="51">
        <f>'Energía Transada'!G354*1000</f>
        <v>0</v>
      </c>
      <c r="G354" s="51">
        <f>CMG!F347</f>
        <v>58.813020000000002</v>
      </c>
      <c r="H354" s="18">
        <f t="shared" si="34"/>
        <v>0</v>
      </c>
      <c r="I354" s="51">
        <f ca="1">'Energía Transada'!D354</f>
        <v>2495.7137632210006</v>
      </c>
      <c r="J354" s="51">
        <f>CMG!E347</f>
        <v>102.06804</v>
      </c>
      <c r="K354" s="18">
        <f t="shared" ca="1" si="33"/>
        <v>254732.6122129916</v>
      </c>
    </row>
    <row r="355" spans="1:11" x14ac:dyDescent="0.2">
      <c r="A355" s="40">
        <f t="shared" si="35"/>
        <v>44576</v>
      </c>
      <c r="B355" s="4">
        <f t="shared" si="36"/>
        <v>10</v>
      </c>
      <c r="C355" s="4">
        <f t="shared" si="31"/>
        <v>2022</v>
      </c>
      <c r="D355" s="4">
        <f t="shared" si="32"/>
        <v>1</v>
      </c>
      <c r="E355" s="41">
        <v>346</v>
      </c>
      <c r="F355" s="51">
        <f>'Energía Transada'!G355*1000</f>
        <v>0</v>
      </c>
      <c r="G355" s="51">
        <f>CMG!F348</f>
        <v>61.993650000000002</v>
      </c>
      <c r="H355" s="18">
        <f t="shared" si="34"/>
        <v>0</v>
      </c>
      <c r="I355" s="51">
        <f ca="1">'Energía Transada'!D355</f>
        <v>2125.836606971</v>
      </c>
      <c r="J355" s="51">
        <f>CMG!E348</f>
        <v>194.15035</v>
      </c>
      <c r="K355" s="18">
        <f t="shared" ca="1" si="33"/>
        <v>412731.92128623213</v>
      </c>
    </row>
    <row r="356" spans="1:11" x14ac:dyDescent="0.2">
      <c r="A356" s="40">
        <f t="shared" si="35"/>
        <v>44576</v>
      </c>
      <c r="B356" s="4">
        <f t="shared" si="36"/>
        <v>11</v>
      </c>
      <c r="C356" s="4">
        <f t="shared" si="31"/>
        <v>2022</v>
      </c>
      <c r="D356" s="4">
        <f t="shared" si="32"/>
        <v>1</v>
      </c>
      <c r="E356" s="41">
        <v>347</v>
      </c>
      <c r="F356" s="51">
        <f>'Energía Transada'!G356*1000</f>
        <v>0</v>
      </c>
      <c r="G356" s="51">
        <f>CMG!F349</f>
        <v>51.917529999999999</v>
      </c>
      <c r="H356" s="18">
        <f t="shared" si="34"/>
        <v>0</v>
      </c>
      <c r="I356" s="51">
        <f ca="1">'Energía Transada'!D356</f>
        <v>4120.2586932430004</v>
      </c>
      <c r="J356" s="51">
        <f>CMG!E349</f>
        <v>194.15035</v>
      </c>
      <c r="K356" s="18">
        <f t="shared" ca="1" si="33"/>
        <v>799949.66738367116</v>
      </c>
    </row>
    <row r="357" spans="1:11" x14ac:dyDescent="0.2">
      <c r="A357" s="40">
        <f t="shared" si="35"/>
        <v>44576</v>
      </c>
      <c r="B357" s="4">
        <f t="shared" si="36"/>
        <v>12</v>
      </c>
      <c r="C357" s="4">
        <f t="shared" si="31"/>
        <v>2022</v>
      </c>
      <c r="D357" s="4">
        <f t="shared" si="32"/>
        <v>1</v>
      </c>
      <c r="E357" s="41">
        <v>348</v>
      </c>
      <c r="F357" s="51">
        <f>'Energía Transada'!G357*1000</f>
        <v>0</v>
      </c>
      <c r="G357" s="51">
        <f>CMG!F350</f>
        <v>21.52478</v>
      </c>
      <c r="H357" s="18">
        <f t="shared" si="34"/>
        <v>0</v>
      </c>
      <c r="I357" s="51">
        <f ca="1">'Energía Transada'!D357</f>
        <v>2832.0755038729999</v>
      </c>
      <c r="J357" s="51">
        <f>CMG!E350</f>
        <v>194.15035</v>
      </c>
      <c r="K357" s="18">
        <f t="shared" ca="1" si="33"/>
        <v>549848.45030336932</v>
      </c>
    </row>
    <row r="358" spans="1:11" x14ac:dyDescent="0.2">
      <c r="A358" s="40">
        <f t="shared" si="35"/>
        <v>44576</v>
      </c>
      <c r="B358" s="4">
        <f t="shared" si="36"/>
        <v>13</v>
      </c>
      <c r="C358" s="4">
        <f t="shared" si="31"/>
        <v>2022</v>
      </c>
      <c r="D358" s="4">
        <f t="shared" si="32"/>
        <v>1</v>
      </c>
      <c r="E358" s="41">
        <v>349</v>
      </c>
      <c r="F358" s="51">
        <f>'Energía Transada'!G358*1000</f>
        <v>0</v>
      </c>
      <c r="G358" s="51">
        <f>CMG!F351</f>
        <v>0</v>
      </c>
      <c r="H358" s="18">
        <f t="shared" si="34"/>
        <v>0</v>
      </c>
      <c r="I358" s="51">
        <f ca="1">'Energía Transada'!D358</f>
        <v>1472.4548679890001</v>
      </c>
      <c r="J358" s="51">
        <f>CMG!E351</f>
        <v>194.15035</v>
      </c>
      <c r="K358" s="18">
        <f t="shared" ca="1" si="33"/>
        <v>285877.6279792682</v>
      </c>
    </row>
    <row r="359" spans="1:11" x14ac:dyDescent="0.2">
      <c r="A359" s="40">
        <f t="shared" si="35"/>
        <v>44576</v>
      </c>
      <c r="B359" s="4">
        <f t="shared" si="36"/>
        <v>14</v>
      </c>
      <c r="C359" s="4">
        <f t="shared" si="31"/>
        <v>2022</v>
      </c>
      <c r="D359" s="4">
        <f t="shared" si="32"/>
        <v>1</v>
      </c>
      <c r="E359" s="41">
        <v>350</v>
      </c>
      <c r="F359" s="51">
        <f>'Energía Transada'!G359*1000</f>
        <v>0</v>
      </c>
      <c r="G359" s="51">
        <f>CMG!F352</f>
        <v>0</v>
      </c>
      <c r="H359" s="18">
        <f t="shared" si="34"/>
        <v>0</v>
      </c>
      <c r="I359" s="51">
        <f ca="1">'Energía Transada'!D359</f>
        <v>2693.7799217420002</v>
      </c>
      <c r="J359" s="51">
        <f>CMG!E352</f>
        <v>194.15035</v>
      </c>
      <c r="K359" s="18">
        <f t="shared" ca="1" si="33"/>
        <v>522998.31462918193</v>
      </c>
    </row>
    <row r="360" spans="1:11" x14ac:dyDescent="0.2">
      <c r="A360" s="40">
        <f t="shared" si="35"/>
        <v>44576</v>
      </c>
      <c r="B360" s="4">
        <f t="shared" si="36"/>
        <v>15</v>
      </c>
      <c r="C360" s="4">
        <f t="shared" si="31"/>
        <v>2022</v>
      </c>
      <c r="D360" s="4">
        <f t="shared" si="32"/>
        <v>1</v>
      </c>
      <c r="E360" s="41">
        <v>351</v>
      </c>
      <c r="F360" s="51">
        <f>'Energía Transada'!G360*1000</f>
        <v>0</v>
      </c>
      <c r="G360" s="51">
        <f>CMG!F353</f>
        <v>0</v>
      </c>
      <c r="H360" s="18">
        <f t="shared" si="34"/>
        <v>0</v>
      </c>
      <c r="I360" s="51">
        <f ca="1">'Energía Transada'!D360</f>
        <v>1728.7052959400003</v>
      </c>
      <c r="J360" s="51">
        <f>CMG!E353</f>
        <v>194.15035</v>
      </c>
      <c r="K360" s="18">
        <f t="shared" ca="1" si="33"/>
        <v>335628.73825360462</v>
      </c>
    </row>
    <row r="361" spans="1:11" x14ac:dyDescent="0.2">
      <c r="A361" s="40">
        <f t="shared" si="35"/>
        <v>44576</v>
      </c>
      <c r="B361" s="4">
        <f t="shared" si="36"/>
        <v>16</v>
      </c>
      <c r="C361" s="4">
        <f t="shared" si="31"/>
        <v>2022</v>
      </c>
      <c r="D361" s="4">
        <f t="shared" si="32"/>
        <v>1</v>
      </c>
      <c r="E361" s="41">
        <v>352</v>
      </c>
      <c r="F361" s="51">
        <f>'Energía Transada'!G361*1000</f>
        <v>0</v>
      </c>
      <c r="G361" s="51">
        <f>CMG!F354</f>
        <v>0</v>
      </c>
      <c r="H361" s="18">
        <f t="shared" si="34"/>
        <v>0</v>
      </c>
      <c r="I361" s="51">
        <f ca="1">'Energía Transada'!D361</f>
        <v>1464.0172747059999</v>
      </c>
      <c r="J361" s="51">
        <f>CMG!E354</f>
        <v>194.15035</v>
      </c>
      <c r="K361" s="18">
        <f t="shared" ca="1" si="33"/>
        <v>284239.46629021602</v>
      </c>
    </row>
    <row r="362" spans="1:11" x14ac:dyDescent="0.2">
      <c r="A362" s="40">
        <f t="shared" si="35"/>
        <v>44576</v>
      </c>
      <c r="B362" s="4">
        <f t="shared" si="36"/>
        <v>17</v>
      </c>
      <c r="C362" s="4">
        <f t="shared" si="31"/>
        <v>2022</v>
      </c>
      <c r="D362" s="4">
        <f t="shared" si="32"/>
        <v>1</v>
      </c>
      <c r="E362" s="41">
        <v>353</v>
      </c>
      <c r="F362" s="51">
        <f>'Energía Transada'!G362*1000</f>
        <v>0</v>
      </c>
      <c r="G362" s="51">
        <f>CMG!F355</f>
        <v>0</v>
      </c>
      <c r="H362" s="18">
        <f t="shared" si="34"/>
        <v>0</v>
      </c>
      <c r="I362" s="51">
        <f ca="1">'Energía Transada'!D362</f>
        <v>2491.6367092679998</v>
      </c>
      <c r="J362" s="51">
        <f>CMG!E355</f>
        <v>194.15035</v>
      </c>
      <c r="K362" s="18">
        <f t="shared" ca="1" si="33"/>
        <v>483752.13917723042</v>
      </c>
    </row>
    <row r="363" spans="1:11" x14ac:dyDescent="0.2">
      <c r="A363" s="40">
        <f t="shared" si="35"/>
        <v>44576</v>
      </c>
      <c r="B363" s="4">
        <f t="shared" si="36"/>
        <v>18</v>
      </c>
      <c r="C363" s="4">
        <f t="shared" si="31"/>
        <v>2022</v>
      </c>
      <c r="D363" s="4">
        <f t="shared" si="32"/>
        <v>1</v>
      </c>
      <c r="E363" s="41">
        <v>354</v>
      </c>
      <c r="F363" s="51">
        <f>'Energía Transada'!G363*1000</f>
        <v>6144</v>
      </c>
      <c r="G363" s="51">
        <f>CMG!F356</f>
        <v>0</v>
      </c>
      <c r="H363" s="18">
        <f t="shared" si="34"/>
        <v>0</v>
      </c>
      <c r="I363" s="51">
        <f ca="1">'Energía Transada'!D363</f>
        <v>3719.8780391290002</v>
      </c>
      <c r="J363" s="51">
        <f>CMG!E356</f>
        <v>194.15035</v>
      </c>
      <c r="K363" s="18">
        <f t="shared" ca="1" si="33"/>
        <v>722215.62325420906</v>
      </c>
    </row>
    <row r="364" spans="1:11" x14ac:dyDescent="0.2">
      <c r="A364" s="40">
        <f t="shared" si="35"/>
        <v>44576</v>
      </c>
      <c r="B364" s="4">
        <f t="shared" si="36"/>
        <v>19</v>
      </c>
      <c r="C364" s="4">
        <f t="shared" si="31"/>
        <v>2022</v>
      </c>
      <c r="D364" s="4">
        <f t="shared" si="32"/>
        <v>1</v>
      </c>
      <c r="E364" s="41">
        <v>355</v>
      </c>
      <c r="F364" s="51">
        <f>'Energía Transada'!G364*1000</f>
        <v>6144</v>
      </c>
      <c r="G364" s="51">
        <f>CMG!F357</f>
        <v>0</v>
      </c>
      <c r="H364" s="18">
        <f t="shared" si="34"/>
        <v>0</v>
      </c>
      <c r="I364" s="51">
        <f ca="1">'Energía Transada'!D364</f>
        <v>2952.1053088940002</v>
      </c>
      <c r="J364" s="51">
        <f>CMG!E357</f>
        <v>193.03261000000001</v>
      </c>
      <c r="K364" s="18">
        <f t="shared" ca="1" si="33"/>
        <v>569852.59277066507</v>
      </c>
    </row>
    <row r="365" spans="1:11" x14ac:dyDescent="0.2">
      <c r="A365" s="40">
        <f t="shared" si="35"/>
        <v>44576</v>
      </c>
      <c r="B365" s="4">
        <f t="shared" si="36"/>
        <v>20</v>
      </c>
      <c r="C365" s="4">
        <f t="shared" si="31"/>
        <v>2022</v>
      </c>
      <c r="D365" s="4">
        <f t="shared" si="32"/>
        <v>1</v>
      </c>
      <c r="E365" s="41">
        <v>356</v>
      </c>
      <c r="F365" s="51">
        <f>'Energía Transada'!G365*1000</f>
        <v>7680</v>
      </c>
      <c r="G365" s="51">
        <f>CMG!F358</f>
        <v>55.648820000000001</v>
      </c>
      <c r="H365" s="18">
        <f t="shared" si="34"/>
        <v>427382.9376</v>
      </c>
      <c r="I365" s="51">
        <f ca="1">'Energía Transada'!D365</f>
        <v>2940.7975162930002</v>
      </c>
      <c r="J365" s="51">
        <f>CMG!E358</f>
        <v>193.03261000000001</v>
      </c>
      <c r="K365" s="18">
        <f t="shared" ca="1" si="33"/>
        <v>567669.82005155541</v>
      </c>
    </row>
    <row r="366" spans="1:11" x14ac:dyDescent="0.2">
      <c r="A366" s="40">
        <f t="shared" si="35"/>
        <v>44576</v>
      </c>
      <c r="B366" s="4">
        <f t="shared" si="36"/>
        <v>21</v>
      </c>
      <c r="C366" s="4">
        <f t="shared" si="31"/>
        <v>2022</v>
      </c>
      <c r="D366" s="4">
        <f t="shared" si="32"/>
        <v>1</v>
      </c>
      <c r="E366" s="41">
        <v>357</v>
      </c>
      <c r="F366" s="51">
        <f>'Energía Transada'!G366*1000</f>
        <v>7680</v>
      </c>
      <c r="G366" s="51">
        <f>CMG!F359</f>
        <v>64.771569999999997</v>
      </c>
      <c r="H366" s="18">
        <f t="shared" si="34"/>
        <v>497445.65759999998</v>
      </c>
      <c r="I366" s="51">
        <f ca="1">'Energía Transada'!D366</f>
        <v>3877.5543446850002</v>
      </c>
      <c r="J366" s="51">
        <f>CMG!E359</f>
        <v>167.23410999999999</v>
      </c>
      <c r="K366" s="18">
        <f t="shared" ca="1" si="33"/>
        <v>648459.34981002915</v>
      </c>
    </row>
    <row r="367" spans="1:11" x14ac:dyDescent="0.2">
      <c r="A367" s="40">
        <f t="shared" si="35"/>
        <v>44576</v>
      </c>
      <c r="B367" s="4">
        <f t="shared" si="36"/>
        <v>22</v>
      </c>
      <c r="C367" s="4">
        <f t="shared" si="31"/>
        <v>2022</v>
      </c>
      <c r="D367" s="4">
        <f t="shared" si="32"/>
        <v>1</v>
      </c>
      <c r="E367" s="41">
        <v>358</v>
      </c>
      <c r="F367" s="51">
        <f>'Energía Transada'!G367*1000</f>
        <v>7680</v>
      </c>
      <c r="G367" s="51">
        <f>CMG!F360</f>
        <v>62.971679999999999</v>
      </c>
      <c r="H367" s="18">
        <f t="shared" si="34"/>
        <v>483622.5024</v>
      </c>
      <c r="I367" s="51">
        <f ca="1">'Energía Transada'!D367</f>
        <v>2496.2100129540004</v>
      </c>
      <c r="J367" s="51">
        <f>CMG!E360</f>
        <v>73.491619999999998</v>
      </c>
      <c r="K367" s="18">
        <f t="shared" ca="1" si="33"/>
        <v>183450.51771221048</v>
      </c>
    </row>
    <row r="368" spans="1:11" x14ac:dyDescent="0.2">
      <c r="A368" s="40">
        <f t="shared" si="35"/>
        <v>44576</v>
      </c>
      <c r="B368" s="4">
        <f t="shared" si="36"/>
        <v>23</v>
      </c>
      <c r="C368" s="4">
        <f t="shared" si="31"/>
        <v>2022</v>
      </c>
      <c r="D368" s="4">
        <f t="shared" si="32"/>
        <v>1</v>
      </c>
      <c r="E368" s="41">
        <v>359</v>
      </c>
      <c r="F368" s="51">
        <f>'Energía Transada'!G368*1000</f>
        <v>7680</v>
      </c>
      <c r="G368" s="51">
        <f>CMG!F361</f>
        <v>57.078870000000002</v>
      </c>
      <c r="H368" s="18">
        <f t="shared" si="34"/>
        <v>438365.72159999999</v>
      </c>
      <c r="I368" s="51">
        <f ca="1">'Energía Transada'!D368</f>
        <v>1307.3570747860001</v>
      </c>
      <c r="J368" s="51">
        <f>CMG!E361</f>
        <v>66.620779999999996</v>
      </c>
      <c r="K368" s="18">
        <f t="shared" ca="1" si="33"/>
        <v>87097.148060761654</v>
      </c>
    </row>
    <row r="369" spans="1:11" x14ac:dyDescent="0.2">
      <c r="A369" s="40">
        <f t="shared" si="35"/>
        <v>44576</v>
      </c>
      <c r="B369" s="4">
        <f t="shared" si="36"/>
        <v>24</v>
      </c>
      <c r="C369" s="4">
        <f t="shared" si="31"/>
        <v>2022</v>
      </c>
      <c r="D369" s="4">
        <f t="shared" si="32"/>
        <v>1</v>
      </c>
      <c r="E369" s="41">
        <v>360</v>
      </c>
      <c r="F369" s="51">
        <f>'Energía Transada'!G369*1000</f>
        <v>7680</v>
      </c>
      <c r="G369" s="51">
        <f>CMG!F362</f>
        <v>59.421199999999999</v>
      </c>
      <c r="H369" s="18">
        <f t="shared" si="34"/>
        <v>456354.81599999999</v>
      </c>
      <c r="I369" s="51">
        <f ca="1">'Energía Transada'!D369</f>
        <v>718.04280118199995</v>
      </c>
      <c r="J369" s="51">
        <f>CMG!E362</f>
        <v>69.34939</v>
      </c>
      <c r="K369" s="18">
        <f t="shared" ca="1" si="33"/>
        <v>49795.830255862973</v>
      </c>
    </row>
    <row r="370" spans="1:11" x14ac:dyDescent="0.2">
      <c r="A370" s="40">
        <f t="shared" si="35"/>
        <v>44577</v>
      </c>
      <c r="B370" s="4">
        <f t="shared" si="36"/>
        <v>1</v>
      </c>
      <c r="C370" s="4">
        <f t="shared" si="31"/>
        <v>2022</v>
      </c>
      <c r="D370" s="4">
        <f t="shared" si="32"/>
        <v>1</v>
      </c>
      <c r="E370" s="41">
        <v>361</v>
      </c>
      <c r="F370" s="51">
        <f>'Energía Transada'!G370*1000</f>
        <v>7680</v>
      </c>
      <c r="G370" s="51">
        <f>CMG!F363</f>
        <v>67.212530000000001</v>
      </c>
      <c r="H370" s="18">
        <f t="shared" si="34"/>
        <v>516192.2304</v>
      </c>
      <c r="I370" s="51">
        <f ca="1">'Energía Transada'!D370</f>
        <v>1312.6605795940002</v>
      </c>
      <c r="J370" s="51">
        <f>CMG!E363</f>
        <v>192.60523000000001</v>
      </c>
      <c r="K370" s="18">
        <f t="shared" ca="1" si="33"/>
        <v>252825.29284463573</v>
      </c>
    </row>
    <row r="371" spans="1:11" x14ac:dyDescent="0.2">
      <c r="A371" s="40">
        <f t="shared" si="35"/>
        <v>44577</v>
      </c>
      <c r="B371" s="4">
        <f t="shared" si="36"/>
        <v>2</v>
      </c>
      <c r="C371" s="4">
        <f t="shared" si="31"/>
        <v>2022</v>
      </c>
      <c r="D371" s="4">
        <f t="shared" si="32"/>
        <v>1</v>
      </c>
      <c r="E371" s="41">
        <v>362</v>
      </c>
      <c r="F371" s="51">
        <f>'Energía Transada'!G371*1000</f>
        <v>7680</v>
      </c>
      <c r="G371" s="51">
        <f>CMG!F364</f>
        <v>61.369030000000002</v>
      </c>
      <c r="H371" s="18">
        <f t="shared" si="34"/>
        <v>471314.15040000004</v>
      </c>
      <c r="I371" s="51">
        <f ca="1">'Energía Transada'!D371</f>
        <v>1923.4123928950003</v>
      </c>
      <c r="J371" s="51">
        <f>CMG!E364</f>
        <v>192.60523000000001</v>
      </c>
      <c r="K371" s="18">
        <f t="shared" ca="1" si="33"/>
        <v>370459.28631839191</v>
      </c>
    </row>
    <row r="372" spans="1:11" x14ac:dyDescent="0.2">
      <c r="A372" s="40">
        <f t="shared" si="35"/>
        <v>44577</v>
      </c>
      <c r="B372" s="4">
        <f t="shared" si="36"/>
        <v>3</v>
      </c>
      <c r="C372" s="4">
        <f t="shared" si="31"/>
        <v>2022</v>
      </c>
      <c r="D372" s="4">
        <f t="shared" si="32"/>
        <v>1</v>
      </c>
      <c r="E372" s="41">
        <v>363</v>
      </c>
      <c r="F372" s="51">
        <f>'Energía Transada'!G372*1000</f>
        <v>7680</v>
      </c>
      <c r="G372" s="51">
        <f>CMG!F365</f>
        <v>54.226979999999998</v>
      </c>
      <c r="H372" s="18">
        <f t="shared" si="34"/>
        <v>416463.20639999997</v>
      </c>
      <c r="I372" s="51">
        <f ca="1">'Energía Transada'!D372</f>
        <v>1235.225778045</v>
      </c>
      <c r="J372" s="51">
        <f>CMG!E365</f>
        <v>133.68537000000001</v>
      </c>
      <c r="K372" s="18">
        <f t="shared" ca="1" si="33"/>
        <v>165131.61517148372</v>
      </c>
    </row>
    <row r="373" spans="1:11" x14ac:dyDescent="0.2">
      <c r="A373" s="40">
        <f t="shared" si="35"/>
        <v>44577</v>
      </c>
      <c r="B373" s="4">
        <f t="shared" si="36"/>
        <v>4</v>
      </c>
      <c r="C373" s="4">
        <f t="shared" si="31"/>
        <v>2022</v>
      </c>
      <c r="D373" s="4">
        <f t="shared" si="32"/>
        <v>1</v>
      </c>
      <c r="E373" s="41">
        <v>364</v>
      </c>
      <c r="F373" s="51">
        <f>'Energía Transada'!G373*1000</f>
        <v>7680</v>
      </c>
      <c r="G373" s="51">
        <f>CMG!F366</f>
        <v>55.459789999999998</v>
      </c>
      <c r="H373" s="18">
        <f t="shared" si="34"/>
        <v>425931.18719999999</v>
      </c>
      <c r="I373" s="51">
        <f ca="1">'Energía Transada'!D373</f>
        <v>4061.4325727289997</v>
      </c>
      <c r="J373" s="51">
        <f>CMG!E366</f>
        <v>60.522509999999997</v>
      </c>
      <c r="K373" s="18">
        <f t="shared" ca="1" si="33"/>
        <v>245808.09349731661</v>
      </c>
    </row>
    <row r="374" spans="1:11" x14ac:dyDescent="0.2">
      <c r="A374" s="40">
        <f t="shared" si="35"/>
        <v>44577</v>
      </c>
      <c r="B374" s="4">
        <f t="shared" si="36"/>
        <v>5</v>
      </c>
      <c r="C374" s="4">
        <f t="shared" si="31"/>
        <v>2022</v>
      </c>
      <c r="D374" s="4">
        <f t="shared" si="32"/>
        <v>1</v>
      </c>
      <c r="E374" s="41">
        <v>365</v>
      </c>
      <c r="F374" s="51">
        <f>'Energía Transada'!G374*1000</f>
        <v>7680</v>
      </c>
      <c r="G374" s="51">
        <f>CMG!F367</f>
        <v>67.163219999999995</v>
      </c>
      <c r="H374" s="18">
        <f t="shared" si="34"/>
        <v>515813.52959999995</v>
      </c>
      <c r="I374" s="51">
        <f ca="1">'Energía Transada'!D374</f>
        <v>6224.2563069330008</v>
      </c>
      <c r="J374" s="51">
        <f>CMG!E367</f>
        <v>73.294370000000001</v>
      </c>
      <c r="K374" s="18">
        <f t="shared" ca="1" si="33"/>
        <v>456202.94473518094</v>
      </c>
    </row>
    <row r="375" spans="1:11" x14ac:dyDescent="0.2">
      <c r="A375" s="40">
        <f t="shared" si="35"/>
        <v>44577</v>
      </c>
      <c r="B375" s="4">
        <f t="shared" si="36"/>
        <v>6</v>
      </c>
      <c r="C375" s="4">
        <f t="shared" si="31"/>
        <v>2022</v>
      </c>
      <c r="D375" s="4">
        <f t="shared" si="32"/>
        <v>1</v>
      </c>
      <c r="E375" s="41">
        <v>366</v>
      </c>
      <c r="F375" s="51">
        <f>'Energía Transada'!G375*1000</f>
        <v>7680</v>
      </c>
      <c r="G375" s="51">
        <f>CMG!F368</f>
        <v>67.212530000000001</v>
      </c>
      <c r="H375" s="18">
        <f t="shared" si="34"/>
        <v>516192.2304</v>
      </c>
      <c r="I375" s="51">
        <f ca="1">'Energía Transada'!D375</f>
        <v>2280.2848052879999</v>
      </c>
      <c r="J375" s="51">
        <f>CMG!E368</f>
        <v>73.343680000000006</v>
      </c>
      <c r="K375" s="18">
        <f t="shared" ca="1" si="33"/>
        <v>167244.4790679054</v>
      </c>
    </row>
    <row r="376" spans="1:11" x14ac:dyDescent="0.2">
      <c r="A376" s="40">
        <f t="shared" si="35"/>
        <v>44577</v>
      </c>
      <c r="B376" s="4">
        <f t="shared" si="36"/>
        <v>7</v>
      </c>
      <c r="C376" s="4">
        <f t="shared" si="31"/>
        <v>2022</v>
      </c>
      <c r="D376" s="4">
        <f t="shared" si="32"/>
        <v>1</v>
      </c>
      <c r="E376" s="41">
        <v>367</v>
      </c>
      <c r="F376" s="51">
        <f>'Energía Transada'!G376*1000</f>
        <v>7680</v>
      </c>
      <c r="G376" s="51">
        <f>CMG!F369</f>
        <v>67.212530000000001</v>
      </c>
      <c r="H376" s="18">
        <f t="shared" si="34"/>
        <v>516192.2304</v>
      </c>
      <c r="I376" s="51">
        <f ca="1">'Energía Transada'!D376</f>
        <v>4393.6620204050005</v>
      </c>
      <c r="J376" s="51">
        <f>CMG!E369</f>
        <v>73.343680000000006</v>
      </c>
      <c r="K376" s="18">
        <f t="shared" ca="1" si="33"/>
        <v>322247.34125273785</v>
      </c>
    </row>
    <row r="377" spans="1:11" x14ac:dyDescent="0.2">
      <c r="A377" s="40">
        <f t="shared" si="35"/>
        <v>44577</v>
      </c>
      <c r="B377" s="4">
        <f t="shared" si="36"/>
        <v>8</v>
      </c>
      <c r="C377" s="4">
        <f t="shared" si="31"/>
        <v>2022</v>
      </c>
      <c r="D377" s="4">
        <f t="shared" si="32"/>
        <v>1</v>
      </c>
      <c r="E377" s="41">
        <v>368</v>
      </c>
      <c r="F377" s="51">
        <f>'Energía Transada'!G377*1000</f>
        <v>0</v>
      </c>
      <c r="G377" s="51">
        <f>CMG!F370</f>
        <v>61.16357</v>
      </c>
      <c r="H377" s="18">
        <f t="shared" si="34"/>
        <v>0</v>
      </c>
      <c r="I377" s="51">
        <f ca="1">'Energía Transada'!D377</f>
        <v>1835.1641165200001</v>
      </c>
      <c r="J377" s="51">
        <f>CMG!E370</f>
        <v>66.744060000000005</v>
      </c>
      <c r="K377" s="18">
        <f t="shared" ca="1" si="33"/>
        <v>122486.30390285789</v>
      </c>
    </row>
    <row r="378" spans="1:11" x14ac:dyDescent="0.2">
      <c r="A378" s="40">
        <f t="shared" si="35"/>
        <v>44577</v>
      </c>
      <c r="B378" s="4">
        <f t="shared" si="36"/>
        <v>9</v>
      </c>
      <c r="C378" s="4">
        <f t="shared" si="31"/>
        <v>2022</v>
      </c>
      <c r="D378" s="4">
        <f t="shared" si="32"/>
        <v>1</v>
      </c>
      <c r="E378" s="41">
        <v>369</v>
      </c>
      <c r="F378" s="51">
        <f>'Energía Transada'!G378*1000</f>
        <v>0</v>
      </c>
      <c r="G378" s="51">
        <f>CMG!F371</f>
        <v>7.8899499999999998</v>
      </c>
      <c r="H378" s="18">
        <f t="shared" si="34"/>
        <v>0</v>
      </c>
      <c r="I378" s="51">
        <f ca="1">'Energía Transada'!D378</f>
        <v>813.63151008300008</v>
      </c>
      <c r="J378" s="51">
        <f>CMG!E371</f>
        <v>9.2460400000000007</v>
      </c>
      <c r="K378" s="18">
        <f t="shared" ca="1" si="33"/>
        <v>7522.8694874878229</v>
      </c>
    </row>
    <row r="379" spans="1:11" x14ac:dyDescent="0.2">
      <c r="A379" s="40">
        <f t="shared" si="35"/>
        <v>44577</v>
      </c>
      <c r="B379" s="4">
        <f t="shared" si="36"/>
        <v>10</v>
      </c>
      <c r="C379" s="4">
        <f t="shared" si="31"/>
        <v>2022</v>
      </c>
      <c r="D379" s="4">
        <f t="shared" si="32"/>
        <v>1</v>
      </c>
      <c r="E379" s="41">
        <v>370</v>
      </c>
      <c r="F379" s="51">
        <f>'Energía Transada'!G379*1000</f>
        <v>0</v>
      </c>
      <c r="G379" s="51">
        <f>CMG!F372</f>
        <v>6.7064599999999999</v>
      </c>
      <c r="H379" s="18">
        <f t="shared" si="34"/>
        <v>0</v>
      </c>
      <c r="I379" s="51">
        <f ca="1">'Energía Transada'!D379</f>
        <v>766.65299432400002</v>
      </c>
      <c r="J379" s="51">
        <f>CMG!E372</f>
        <v>7.8653000000000004</v>
      </c>
      <c r="K379" s="18">
        <f t="shared" ca="1" si="33"/>
        <v>6029.9557962565577</v>
      </c>
    </row>
    <row r="380" spans="1:11" x14ac:dyDescent="0.2">
      <c r="A380" s="40">
        <f t="shared" si="35"/>
        <v>44577</v>
      </c>
      <c r="B380" s="4">
        <f t="shared" si="36"/>
        <v>11</v>
      </c>
      <c r="C380" s="4">
        <f t="shared" si="31"/>
        <v>2022</v>
      </c>
      <c r="D380" s="4">
        <f t="shared" si="32"/>
        <v>1</v>
      </c>
      <c r="E380" s="41">
        <v>371</v>
      </c>
      <c r="F380" s="51">
        <f>'Energía Transada'!G380*1000</f>
        <v>0</v>
      </c>
      <c r="G380" s="51">
        <f>CMG!F373</f>
        <v>44.117980000000003</v>
      </c>
      <c r="H380" s="18">
        <f t="shared" si="34"/>
        <v>0</v>
      </c>
      <c r="I380" s="51">
        <f ca="1">'Energía Transada'!D380</f>
        <v>2337.6564910020006</v>
      </c>
      <c r="J380" s="51">
        <f>CMG!E373</f>
        <v>66.160539999999997</v>
      </c>
      <c r="K380" s="18">
        <f t="shared" ca="1" si="33"/>
        <v>154660.61577919748</v>
      </c>
    </row>
    <row r="381" spans="1:11" x14ac:dyDescent="0.2">
      <c r="A381" s="40">
        <f t="shared" si="35"/>
        <v>44577</v>
      </c>
      <c r="B381" s="4">
        <f t="shared" si="36"/>
        <v>12</v>
      </c>
      <c r="C381" s="4">
        <f t="shared" si="31"/>
        <v>2022</v>
      </c>
      <c r="D381" s="4">
        <f t="shared" si="32"/>
        <v>1</v>
      </c>
      <c r="E381" s="41">
        <v>372</v>
      </c>
      <c r="F381" s="51">
        <f>'Energía Transada'!G381*1000</f>
        <v>0</v>
      </c>
      <c r="G381" s="51">
        <f>CMG!F374</f>
        <v>43.863199999999999</v>
      </c>
      <c r="H381" s="18">
        <f t="shared" si="34"/>
        <v>0</v>
      </c>
      <c r="I381" s="51">
        <f ca="1">'Energía Transada'!D381</f>
        <v>934.87677470600011</v>
      </c>
      <c r="J381" s="51">
        <f>CMG!E374</f>
        <v>160.15781000000001</v>
      </c>
      <c r="K381" s="18">
        <f t="shared" ca="1" si="33"/>
        <v>149727.81685677639</v>
      </c>
    </row>
    <row r="382" spans="1:11" x14ac:dyDescent="0.2">
      <c r="A382" s="40">
        <f t="shared" si="35"/>
        <v>44577</v>
      </c>
      <c r="B382" s="4">
        <f t="shared" si="36"/>
        <v>13</v>
      </c>
      <c r="C382" s="4">
        <f t="shared" si="31"/>
        <v>2022</v>
      </c>
      <c r="D382" s="4">
        <f t="shared" si="32"/>
        <v>1</v>
      </c>
      <c r="E382" s="41">
        <v>373</v>
      </c>
      <c r="F382" s="51">
        <f>'Energía Transada'!G382*1000</f>
        <v>0</v>
      </c>
      <c r="G382" s="51">
        <f>CMG!F375</f>
        <v>9.2789099999999998</v>
      </c>
      <c r="H382" s="18">
        <f t="shared" si="34"/>
        <v>0</v>
      </c>
      <c r="I382" s="51">
        <f ca="1">'Energía Transada'!D382</f>
        <v>890.22689516600019</v>
      </c>
      <c r="J382" s="51">
        <f>CMG!E375</f>
        <v>160.15781000000001</v>
      </c>
      <c r="K382" s="18">
        <f t="shared" ca="1" si="33"/>
        <v>142576.7899328862</v>
      </c>
    </row>
    <row r="383" spans="1:11" x14ac:dyDescent="0.2">
      <c r="A383" s="40">
        <f t="shared" si="35"/>
        <v>44577</v>
      </c>
      <c r="B383" s="4">
        <f t="shared" si="36"/>
        <v>14</v>
      </c>
      <c r="C383" s="4">
        <f t="shared" si="31"/>
        <v>2022</v>
      </c>
      <c r="D383" s="4">
        <f t="shared" si="32"/>
        <v>1</v>
      </c>
      <c r="E383" s="41">
        <v>374</v>
      </c>
      <c r="F383" s="51">
        <f>'Energía Transada'!G383*1000</f>
        <v>0</v>
      </c>
      <c r="G383" s="51">
        <f>CMG!F376</f>
        <v>0.47667999999999999</v>
      </c>
      <c r="H383" s="18">
        <f t="shared" si="34"/>
        <v>0</v>
      </c>
      <c r="I383" s="51">
        <f ca="1">'Energía Transada'!D383</f>
        <v>3403.0885343209998</v>
      </c>
      <c r="J383" s="51">
        <f>CMG!E376</f>
        <v>160.15781000000001</v>
      </c>
      <c r="K383" s="18">
        <f t="shared" ca="1" si="33"/>
        <v>545031.20689296117</v>
      </c>
    </row>
    <row r="384" spans="1:11" x14ac:dyDescent="0.2">
      <c r="A384" s="40">
        <f t="shared" si="35"/>
        <v>44577</v>
      </c>
      <c r="B384" s="4">
        <f t="shared" si="36"/>
        <v>15</v>
      </c>
      <c r="C384" s="4">
        <f t="shared" si="31"/>
        <v>2022</v>
      </c>
      <c r="D384" s="4">
        <f t="shared" si="32"/>
        <v>1</v>
      </c>
      <c r="E384" s="41">
        <v>375</v>
      </c>
      <c r="F384" s="51">
        <f>'Energía Transada'!G384*1000</f>
        <v>0</v>
      </c>
      <c r="G384" s="51">
        <f>CMG!F377</f>
        <v>0</v>
      </c>
      <c r="H384" s="18">
        <f t="shared" si="34"/>
        <v>0</v>
      </c>
      <c r="I384" s="51">
        <f ca="1">'Energía Transada'!D384</f>
        <v>3288.8882920669998</v>
      </c>
      <c r="J384" s="51">
        <f>CMG!E377</f>
        <v>160.15781000000001</v>
      </c>
      <c r="K384" s="18">
        <f t="shared" ca="1" si="33"/>
        <v>526741.14619209105</v>
      </c>
    </row>
    <row r="385" spans="1:11" x14ac:dyDescent="0.2">
      <c r="A385" s="40">
        <f t="shared" si="35"/>
        <v>44577</v>
      </c>
      <c r="B385" s="4">
        <f t="shared" si="36"/>
        <v>16</v>
      </c>
      <c r="C385" s="4">
        <f t="shared" si="31"/>
        <v>2022</v>
      </c>
      <c r="D385" s="4">
        <f t="shared" si="32"/>
        <v>1</v>
      </c>
      <c r="E385" s="41">
        <v>376</v>
      </c>
      <c r="F385" s="51">
        <f>'Energía Transada'!G385*1000</f>
        <v>0</v>
      </c>
      <c r="G385" s="51">
        <f>CMG!F378</f>
        <v>0</v>
      </c>
      <c r="H385" s="18">
        <f t="shared" si="34"/>
        <v>0</v>
      </c>
      <c r="I385" s="51">
        <f ca="1">'Energía Transada'!D385</f>
        <v>4931.0878681890008</v>
      </c>
      <c r="J385" s="51">
        <f>CMG!E378</f>
        <v>160.15781000000001</v>
      </c>
      <c r="K385" s="18">
        <f t="shared" ca="1" si="33"/>
        <v>789752.2338867191</v>
      </c>
    </row>
    <row r="386" spans="1:11" x14ac:dyDescent="0.2">
      <c r="A386" s="40">
        <f t="shared" si="35"/>
        <v>44577</v>
      </c>
      <c r="B386" s="4">
        <f t="shared" si="36"/>
        <v>17</v>
      </c>
      <c r="C386" s="4">
        <f t="shared" si="31"/>
        <v>2022</v>
      </c>
      <c r="D386" s="4">
        <f t="shared" si="32"/>
        <v>1</v>
      </c>
      <c r="E386" s="41">
        <v>377</v>
      </c>
      <c r="F386" s="51">
        <f>'Energía Transada'!G386*1000</f>
        <v>0</v>
      </c>
      <c r="G386" s="51">
        <f>CMG!F379</f>
        <v>0</v>
      </c>
      <c r="H386" s="18">
        <f t="shared" si="34"/>
        <v>0</v>
      </c>
      <c r="I386" s="51">
        <f ca="1">'Energía Transada'!D386</f>
        <v>4378.3134499999996</v>
      </c>
      <c r="J386" s="51">
        <f>CMG!E379</f>
        <v>160.15781000000001</v>
      </c>
      <c r="K386" s="18">
        <f t="shared" ca="1" si="33"/>
        <v>701221.09364554449</v>
      </c>
    </row>
    <row r="387" spans="1:11" x14ac:dyDescent="0.2">
      <c r="A387" s="40">
        <f t="shared" si="35"/>
        <v>44577</v>
      </c>
      <c r="B387" s="4">
        <f t="shared" si="36"/>
        <v>18</v>
      </c>
      <c r="C387" s="4">
        <f t="shared" si="31"/>
        <v>2022</v>
      </c>
      <c r="D387" s="4">
        <f t="shared" si="32"/>
        <v>1</v>
      </c>
      <c r="E387" s="41">
        <v>378</v>
      </c>
      <c r="F387" s="51">
        <f>'Energía Transada'!G387*1000</f>
        <v>6144</v>
      </c>
      <c r="G387" s="51">
        <f>CMG!F380</f>
        <v>0</v>
      </c>
      <c r="H387" s="18">
        <f t="shared" si="34"/>
        <v>0</v>
      </c>
      <c r="I387" s="51">
        <f ca="1">'Energía Transada'!D387</f>
        <v>2864.292903045</v>
      </c>
      <c r="J387" s="51">
        <f>CMG!E380</f>
        <v>82.745869999999996</v>
      </c>
      <c r="K387" s="18">
        <f t="shared" ca="1" si="33"/>
        <v>237008.40819728415</v>
      </c>
    </row>
    <row r="388" spans="1:11" x14ac:dyDescent="0.2">
      <c r="A388" s="40">
        <f t="shared" si="35"/>
        <v>44577</v>
      </c>
      <c r="B388" s="4">
        <f t="shared" si="36"/>
        <v>19</v>
      </c>
      <c r="C388" s="4">
        <f t="shared" si="31"/>
        <v>2022</v>
      </c>
      <c r="D388" s="4">
        <f t="shared" si="32"/>
        <v>1</v>
      </c>
      <c r="E388" s="41">
        <v>379</v>
      </c>
      <c r="F388" s="51">
        <f>'Energía Transada'!G388*1000</f>
        <v>6144</v>
      </c>
      <c r="G388" s="51">
        <f>CMG!F381</f>
        <v>13.93892</v>
      </c>
      <c r="H388" s="18">
        <f t="shared" si="34"/>
        <v>85640.724480000004</v>
      </c>
      <c r="I388" s="51">
        <f ca="1">'Energía Transada'!D388</f>
        <v>4848.1141816239997</v>
      </c>
      <c r="J388" s="51">
        <f>CMG!E381</f>
        <v>159.24553</v>
      </c>
      <c r="K388" s="18">
        <f t="shared" ca="1" si="33"/>
        <v>772040.51235323015</v>
      </c>
    </row>
    <row r="389" spans="1:11" x14ac:dyDescent="0.2">
      <c r="A389" s="40">
        <f t="shared" si="35"/>
        <v>44577</v>
      </c>
      <c r="B389" s="4">
        <f t="shared" si="36"/>
        <v>20</v>
      </c>
      <c r="C389" s="4">
        <f t="shared" si="31"/>
        <v>2022</v>
      </c>
      <c r="D389" s="4">
        <f t="shared" si="32"/>
        <v>1</v>
      </c>
      <c r="E389" s="41">
        <v>380</v>
      </c>
      <c r="F389" s="51">
        <f>'Energía Transada'!G389*1000</f>
        <v>7680</v>
      </c>
      <c r="G389" s="51">
        <f>CMG!F382</f>
        <v>55.903599999999997</v>
      </c>
      <c r="H389" s="18">
        <f t="shared" si="34"/>
        <v>429339.64799999999</v>
      </c>
      <c r="I389" s="51">
        <f ca="1">'Energía Transada'!D389</f>
        <v>6374.4718799999991</v>
      </c>
      <c r="J389" s="51">
        <f>CMG!E382</f>
        <v>167.07794999999999</v>
      </c>
      <c r="K389" s="18">
        <f t="shared" ca="1" si="33"/>
        <v>1065033.6940430459</v>
      </c>
    </row>
    <row r="390" spans="1:11" x14ac:dyDescent="0.2">
      <c r="A390" s="40">
        <f t="shared" si="35"/>
        <v>44577</v>
      </c>
      <c r="B390" s="4">
        <f t="shared" si="36"/>
        <v>21</v>
      </c>
      <c r="C390" s="4">
        <f t="shared" si="31"/>
        <v>2022</v>
      </c>
      <c r="D390" s="4">
        <f t="shared" si="32"/>
        <v>1</v>
      </c>
      <c r="E390" s="41">
        <v>381</v>
      </c>
      <c r="F390" s="51">
        <f>'Energía Transada'!G390*1000</f>
        <v>7680</v>
      </c>
      <c r="G390" s="51">
        <f>CMG!F383</f>
        <v>58.418520000000001</v>
      </c>
      <c r="H390" s="18">
        <f t="shared" si="34"/>
        <v>448654.23360000004</v>
      </c>
      <c r="I390" s="51">
        <f ca="1">'Energía Transada'!D390</f>
        <v>5924.2888961550007</v>
      </c>
      <c r="J390" s="51">
        <f>CMG!E383</f>
        <v>192.81891999999999</v>
      </c>
      <c r="K390" s="18">
        <f t="shared" ca="1" si="33"/>
        <v>1142314.9867245993</v>
      </c>
    </row>
    <row r="391" spans="1:11" x14ac:dyDescent="0.2">
      <c r="A391" s="40">
        <f t="shared" si="35"/>
        <v>44577</v>
      </c>
      <c r="B391" s="4">
        <f t="shared" si="36"/>
        <v>22</v>
      </c>
      <c r="C391" s="4">
        <f t="shared" si="31"/>
        <v>2022</v>
      </c>
      <c r="D391" s="4">
        <f t="shared" si="32"/>
        <v>1</v>
      </c>
      <c r="E391" s="41">
        <v>382</v>
      </c>
      <c r="F391" s="51">
        <f>'Energía Transada'!G391*1000</f>
        <v>7680</v>
      </c>
      <c r="G391" s="51">
        <f>CMG!F384</f>
        <v>65.355099999999993</v>
      </c>
      <c r="H391" s="18">
        <f t="shared" si="34"/>
        <v>501927.16799999995</v>
      </c>
      <c r="I391" s="51">
        <f ca="1">'Energía Transada'!D391</f>
        <v>4893.4505566240005</v>
      </c>
      <c r="J391" s="51">
        <f>CMG!E384</f>
        <v>192.81891999999999</v>
      </c>
      <c r="K391" s="18">
        <f t="shared" ca="1" si="33"/>
        <v>943549.85140163859</v>
      </c>
    </row>
    <row r="392" spans="1:11" x14ac:dyDescent="0.2">
      <c r="A392" s="40">
        <f t="shared" si="35"/>
        <v>44577</v>
      </c>
      <c r="B392" s="4">
        <f t="shared" si="36"/>
        <v>23</v>
      </c>
      <c r="C392" s="4">
        <f t="shared" si="31"/>
        <v>2022</v>
      </c>
      <c r="D392" s="4">
        <f t="shared" si="32"/>
        <v>1</v>
      </c>
      <c r="E392" s="41">
        <v>383</v>
      </c>
      <c r="F392" s="51">
        <f>'Energía Transada'!G392*1000</f>
        <v>7680</v>
      </c>
      <c r="G392" s="51">
        <f>CMG!F385</f>
        <v>66.678309999999996</v>
      </c>
      <c r="H392" s="18">
        <f t="shared" si="34"/>
        <v>512089.42079999996</v>
      </c>
      <c r="I392" s="51">
        <f ca="1">'Energía Transada'!D392</f>
        <v>2270.0869587340003</v>
      </c>
      <c r="J392" s="51">
        <f>CMG!E385</f>
        <v>192.81891999999999</v>
      </c>
      <c r="K392" s="18">
        <f t="shared" ca="1" si="33"/>
        <v>437715.71568917448</v>
      </c>
    </row>
    <row r="393" spans="1:11" x14ac:dyDescent="0.2">
      <c r="A393" s="40">
        <f t="shared" si="35"/>
        <v>44577</v>
      </c>
      <c r="B393" s="4">
        <f t="shared" si="36"/>
        <v>24</v>
      </c>
      <c r="C393" s="4">
        <f t="shared" si="31"/>
        <v>2022</v>
      </c>
      <c r="D393" s="4">
        <f t="shared" si="32"/>
        <v>1</v>
      </c>
      <c r="E393" s="41">
        <v>384</v>
      </c>
      <c r="F393" s="51">
        <f>'Energía Transada'!G393*1000</f>
        <v>7680</v>
      </c>
      <c r="G393" s="51">
        <f>CMG!F386</f>
        <v>61.886809999999997</v>
      </c>
      <c r="H393" s="18">
        <f t="shared" si="34"/>
        <v>475290.70079999999</v>
      </c>
      <c r="I393" s="51">
        <f ca="1">'Energía Transada'!D393</f>
        <v>2989.5710450060005</v>
      </c>
      <c r="J393" s="51">
        <f>CMG!E386</f>
        <v>190.73137</v>
      </c>
      <c r="K393" s="18">
        <f t="shared" ca="1" si="33"/>
        <v>570204.98112632614</v>
      </c>
    </row>
    <row r="394" spans="1:11" x14ac:dyDescent="0.2">
      <c r="A394" s="40">
        <f t="shared" si="35"/>
        <v>44578</v>
      </c>
      <c r="B394" s="4">
        <f t="shared" si="36"/>
        <v>1</v>
      </c>
      <c r="C394" s="4">
        <f t="shared" ref="C394:C457" si="37">YEAR(A394)</f>
        <v>2022</v>
      </c>
      <c r="D394" s="4">
        <f t="shared" ref="D394:D457" si="38">MONTH(A394)</f>
        <v>1</v>
      </c>
      <c r="E394" s="41">
        <v>385</v>
      </c>
      <c r="F394" s="51">
        <f>'Energía Transada'!G394*1000</f>
        <v>7680</v>
      </c>
      <c r="G394" s="51">
        <f>CMG!F387</f>
        <v>58.319899999999997</v>
      </c>
      <c r="H394" s="18">
        <f t="shared" si="34"/>
        <v>447896.83199999999</v>
      </c>
      <c r="I394" s="51">
        <f ca="1">'Energía Transada'!D394</f>
        <v>4184.5910443470002</v>
      </c>
      <c r="J394" s="51">
        <f>CMG!E387</f>
        <v>59.897889999999997</v>
      </c>
      <c r="K394" s="18">
        <f t="shared" ref="K394:K457" ca="1" si="39">I394*J394</f>
        <v>250648.17406928173</v>
      </c>
    </row>
    <row r="395" spans="1:11" x14ac:dyDescent="0.2">
      <c r="A395" s="40">
        <f t="shared" si="35"/>
        <v>44578</v>
      </c>
      <c r="B395" s="4">
        <f t="shared" si="36"/>
        <v>2</v>
      </c>
      <c r="C395" s="4">
        <f t="shared" si="37"/>
        <v>2022</v>
      </c>
      <c r="D395" s="4">
        <f t="shared" si="38"/>
        <v>1</v>
      </c>
      <c r="E395" s="41">
        <v>386</v>
      </c>
      <c r="F395" s="51">
        <f>'Energía Transada'!G395*1000</f>
        <v>7680</v>
      </c>
      <c r="G395" s="51">
        <f>CMG!F388</f>
        <v>62.725119999999997</v>
      </c>
      <c r="H395" s="18">
        <f t="shared" ref="H395:H458" si="40">F395*G395</f>
        <v>481728.9216</v>
      </c>
      <c r="I395" s="51">
        <f ca="1">'Energía Transada'!D395</f>
        <v>7509.7056160000011</v>
      </c>
      <c r="J395" s="51">
        <f>CMG!E388</f>
        <v>64.426389999999998</v>
      </c>
      <c r="K395" s="18">
        <f t="shared" ca="1" si="39"/>
        <v>483823.22280160629</v>
      </c>
    </row>
    <row r="396" spans="1:11" x14ac:dyDescent="0.2">
      <c r="A396" s="40">
        <f t="shared" ref="A396:A459" si="41">IF(B395=24,A395+1,A395)</f>
        <v>44578</v>
      </c>
      <c r="B396" s="4">
        <f t="shared" ref="B396:B459" si="42">IF(B395=24,1,B395+1)</f>
        <v>3</v>
      </c>
      <c r="C396" s="4">
        <f t="shared" si="37"/>
        <v>2022</v>
      </c>
      <c r="D396" s="4">
        <f t="shared" si="38"/>
        <v>1</v>
      </c>
      <c r="E396" s="41">
        <v>387</v>
      </c>
      <c r="F396" s="51">
        <f>'Energía Transada'!G396*1000</f>
        <v>7680</v>
      </c>
      <c r="G396" s="51">
        <f>CMG!F389</f>
        <v>60.473190000000002</v>
      </c>
      <c r="H396" s="18">
        <f t="shared" si="40"/>
        <v>464434.0992</v>
      </c>
      <c r="I396" s="51">
        <f ca="1">'Energía Transada'!D396</f>
        <v>7510.6523100000013</v>
      </c>
      <c r="J396" s="51">
        <f>CMG!E389</f>
        <v>62.108719999999998</v>
      </c>
      <c r="K396" s="18">
        <f t="shared" ca="1" si="39"/>
        <v>466477.00133914326</v>
      </c>
    </row>
    <row r="397" spans="1:11" x14ac:dyDescent="0.2">
      <c r="A397" s="40">
        <f t="shared" si="41"/>
        <v>44578</v>
      </c>
      <c r="B397" s="4">
        <f t="shared" si="42"/>
        <v>4</v>
      </c>
      <c r="C397" s="4">
        <f t="shared" si="37"/>
        <v>2022</v>
      </c>
      <c r="D397" s="4">
        <f t="shared" si="38"/>
        <v>1</v>
      </c>
      <c r="E397" s="41">
        <v>388</v>
      </c>
      <c r="F397" s="51">
        <f>'Energía Transada'!G397*1000</f>
        <v>7680</v>
      </c>
      <c r="G397" s="51">
        <f>CMG!F390</f>
        <v>64.122299999999996</v>
      </c>
      <c r="H397" s="18">
        <f t="shared" si="40"/>
        <v>492459.26399999997</v>
      </c>
      <c r="I397" s="51">
        <f ca="1">'Energía Transada'!D397</f>
        <v>5849.1329190000006</v>
      </c>
      <c r="J397" s="51">
        <f>CMG!E390</f>
        <v>65.856440000000006</v>
      </c>
      <c r="K397" s="18">
        <f t="shared" ca="1" si="39"/>
        <v>385203.07113214844</v>
      </c>
    </row>
    <row r="398" spans="1:11" x14ac:dyDescent="0.2">
      <c r="A398" s="40">
        <f t="shared" si="41"/>
        <v>44578</v>
      </c>
      <c r="B398" s="4">
        <f t="shared" si="42"/>
        <v>5</v>
      </c>
      <c r="C398" s="4">
        <f t="shared" si="37"/>
        <v>2022</v>
      </c>
      <c r="D398" s="4">
        <f t="shared" si="38"/>
        <v>1</v>
      </c>
      <c r="E398" s="41">
        <v>389</v>
      </c>
      <c r="F398" s="51">
        <f>'Energía Transada'!G398*1000</f>
        <v>7680</v>
      </c>
      <c r="G398" s="51">
        <f>CMG!F391</f>
        <v>65.461950000000002</v>
      </c>
      <c r="H398" s="18">
        <f t="shared" si="40"/>
        <v>502747.77600000001</v>
      </c>
      <c r="I398" s="51">
        <f ca="1">'Energía Transada'!D398</f>
        <v>4687.9274360310001</v>
      </c>
      <c r="J398" s="51">
        <f>CMG!E391</f>
        <v>67.228970000000004</v>
      </c>
      <c r="K398" s="18">
        <f t="shared" ca="1" si="39"/>
        <v>315164.53295910504</v>
      </c>
    </row>
    <row r="399" spans="1:11" x14ac:dyDescent="0.2">
      <c r="A399" s="40">
        <f t="shared" si="41"/>
        <v>44578</v>
      </c>
      <c r="B399" s="4">
        <f t="shared" si="42"/>
        <v>6</v>
      </c>
      <c r="C399" s="4">
        <f t="shared" si="37"/>
        <v>2022</v>
      </c>
      <c r="D399" s="4">
        <f t="shared" si="38"/>
        <v>1</v>
      </c>
      <c r="E399" s="41">
        <v>390</v>
      </c>
      <c r="F399" s="51">
        <f>'Energía Transada'!G399*1000</f>
        <v>7680</v>
      </c>
      <c r="G399" s="51">
        <f>CMG!F392</f>
        <v>65.461950000000002</v>
      </c>
      <c r="H399" s="18">
        <f t="shared" si="40"/>
        <v>502747.77600000001</v>
      </c>
      <c r="I399" s="51">
        <f ca="1">'Energía Transada'!D399</f>
        <v>4905.0813027510003</v>
      </c>
      <c r="J399" s="51">
        <f>CMG!E392</f>
        <v>67.228970000000004</v>
      </c>
      <c r="K399" s="18">
        <f t="shared" ca="1" si="39"/>
        <v>329763.56375020795</v>
      </c>
    </row>
    <row r="400" spans="1:11" x14ac:dyDescent="0.2">
      <c r="A400" s="40">
        <f t="shared" si="41"/>
        <v>44578</v>
      </c>
      <c r="B400" s="4">
        <f t="shared" si="42"/>
        <v>7</v>
      </c>
      <c r="C400" s="4">
        <f t="shared" si="37"/>
        <v>2022</v>
      </c>
      <c r="D400" s="4">
        <f t="shared" si="38"/>
        <v>1</v>
      </c>
      <c r="E400" s="41">
        <v>391</v>
      </c>
      <c r="F400" s="51">
        <f>'Energía Transada'!G400*1000</f>
        <v>7680</v>
      </c>
      <c r="G400" s="51">
        <f>CMG!F393</f>
        <v>65.461950000000002</v>
      </c>
      <c r="H400" s="18">
        <f t="shared" si="40"/>
        <v>502747.77600000001</v>
      </c>
      <c r="I400" s="51">
        <f ca="1">'Energía Transada'!D400</f>
        <v>3366.1326527780002</v>
      </c>
      <c r="J400" s="51">
        <f>CMG!E393</f>
        <v>67.228970000000004</v>
      </c>
      <c r="K400" s="18">
        <f t="shared" ca="1" si="39"/>
        <v>226301.63112963262</v>
      </c>
    </row>
    <row r="401" spans="1:11" x14ac:dyDescent="0.2">
      <c r="A401" s="40">
        <f t="shared" si="41"/>
        <v>44578</v>
      </c>
      <c r="B401" s="4">
        <f t="shared" si="42"/>
        <v>8</v>
      </c>
      <c r="C401" s="4">
        <f t="shared" si="37"/>
        <v>2022</v>
      </c>
      <c r="D401" s="4">
        <f t="shared" si="38"/>
        <v>1</v>
      </c>
      <c r="E401" s="41">
        <v>392</v>
      </c>
      <c r="F401" s="51">
        <f>'Energía Transada'!G401*1000</f>
        <v>0</v>
      </c>
      <c r="G401" s="51">
        <f>CMG!F394</f>
        <v>64.319550000000007</v>
      </c>
      <c r="H401" s="18">
        <f t="shared" si="40"/>
        <v>0</v>
      </c>
      <c r="I401" s="51">
        <f ca="1">'Energía Transada'!D401</f>
        <v>3202.0402011220003</v>
      </c>
      <c r="J401" s="51">
        <f>CMG!E394</f>
        <v>66.053690000000003</v>
      </c>
      <c r="K401" s="18">
        <f t="shared" ca="1" si="39"/>
        <v>211506.57081245029</v>
      </c>
    </row>
    <row r="402" spans="1:11" x14ac:dyDescent="0.2">
      <c r="A402" s="40">
        <f t="shared" si="41"/>
        <v>44578</v>
      </c>
      <c r="B402" s="4">
        <f t="shared" si="42"/>
        <v>9</v>
      </c>
      <c r="C402" s="4">
        <f t="shared" si="37"/>
        <v>2022</v>
      </c>
      <c r="D402" s="4">
        <f t="shared" si="38"/>
        <v>1</v>
      </c>
      <c r="E402" s="41">
        <v>393</v>
      </c>
      <c r="F402" s="51">
        <f>'Energía Transada'!G402*1000</f>
        <v>0</v>
      </c>
      <c r="G402" s="51">
        <f>CMG!F395</f>
        <v>57.761020000000002</v>
      </c>
      <c r="H402" s="18">
        <f t="shared" si="40"/>
        <v>0</v>
      </c>
      <c r="I402" s="51">
        <f ca="1">'Energía Transada'!D402</f>
        <v>1673.1515271100002</v>
      </c>
      <c r="J402" s="51">
        <f>CMG!E395</f>
        <v>64.516800000000003</v>
      </c>
      <c r="K402" s="18">
        <f t="shared" ca="1" si="39"/>
        <v>107946.38244425047</v>
      </c>
    </row>
    <row r="403" spans="1:11" x14ac:dyDescent="0.2">
      <c r="A403" s="40">
        <f t="shared" si="41"/>
        <v>44578</v>
      </c>
      <c r="B403" s="4">
        <f t="shared" si="42"/>
        <v>10</v>
      </c>
      <c r="C403" s="4">
        <f t="shared" si="37"/>
        <v>2022</v>
      </c>
      <c r="D403" s="4">
        <f t="shared" si="38"/>
        <v>1</v>
      </c>
      <c r="E403" s="41">
        <v>394</v>
      </c>
      <c r="F403" s="51">
        <f>'Energía Transada'!G403*1000</f>
        <v>0</v>
      </c>
      <c r="G403" s="51">
        <f>CMG!F396</f>
        <v>55.599510000000002</v>
      </c>
      <c r="H403" s="18">
        <f t="shared" si="40"/>
        <v>0</v>
      </c>
      <c r="I403" s="51">
        <f ca="1">'Energía Transada'!D403</f>
        <v>468.874623364</v>
      </c>
      <c r="J403" s="51">
        <f>CMG!E396</f>
        <v>152.09526</v>
      </c>
      <c r="K403" s="18">
        <f t="shared" ca="1" si="39"/>
        <v>71313.60774794966</v>
      </c>
    </row>
    <row r="404" spans="1:11" x14ac:dyDescent="0.2">
      <c r="A404" s="40">
        <f t="shared" si="41"/>
        <v>44578</v>
      </c>
      <c r="B404" s="4">
        <f t="shared" si="42"/>
        <v>11</v>
      </c>
      <c r="C404" s="4">
        <f t="shared" si="37"/>
        <v>2022</v>
      </c>
      <c r="D404" s="4">
        <f t="shared" si="38"/>
        <v>1</v>
      </c>
      <c r="E404" s="41">
        <v>395</v>
      </c>
      <c r="F404" s="51">
        <f>'Energía Transada'!G404*1000</f>
        <v>0</v>
      </c>
      <c r="G404" s="51">
        <f>CMG!F397</f>
        <v>46.008279999999999</v>
      </c>
      <c r="H404" s="18">
        <f t="shared" si="40"/>
        <v>0</v>
      </c>
      <c r="I404" s="51">
        <f ca="1">'Energía Transada'!D404</f>
        <v>380.18769822600001</v>
      </c>
      <c r="J404" s="51">
        <f>CMG!E397</f>
        <v>197.09263999999999</v>
      </c>
      <c r="K404" s="18">
        <f t="shared" ca="1" si="39"/>
        <v>74932.197138885647</v>
      </c>
    </row>
    <row r="405" spans="1:11" x14ac:dyDescent="0.2">
      <c r="A405" s="40">
        <f t="shared" si="41"/>
        <v>44578</v>
      </c>
      <c r="B405" s="4">
        <f t="shared" si="42"/>
        <v>12</v>
      </c>
      <c r="C405" s="4">
        <f t="shared" si="37"/>
        <v>2022</v>
      </c>
      <c r="D405" s="4">
        <f t="shared" si="38"/>
        <v>1</v>
      </c>
      <c r="E405" s="41">
        <v>396</v>
      </c>
      <c r="F405" s="51">
        <f>'Energía Transada'!G405*1000</f>
        <v>0</v>
      </c>
      <c r="G405" s="51">
        <f>CMG!F398</f>
        <v>15.007350000000001</v>
      </c>
      <c r="H405" s="18">
        <f t="shared" si="40"/>
        <v>0</v>
      </c>
      <c r="I405" s="51">
        <f ca="1">'Energía Transada'!D405</f>
        <v>664.668579561</v>
      </c>
      <c r="J405" s="51">
        <f>CMG!E398</f>
        <v>197.09263999999999</v>
      </c>
      <c r="K405" s="18">
        <f t="shared" ca="1" si="39"/>
        <v>131001.28507072752</v>
      </c>
    </row>
    <row r="406" spans="1:11" x14ac:dyDescent="0.2">
      <c r="A406" s="40">
        <f t="shared" si="41"/>
        <v>44578</v>
      </c>
      <c r="B406" s="4">
        <f t="shared" si="42"/>
        <v>13</v>
      </c>
      <c r="C406" s="4">
        <f t="shared" si="37"/>
        <v>2022</v>
      </c>
      <c r="D406" s="4">
        <f t="shared" si="38"/>
        <v>1</v>
      </c>
      <c r="E406" s="41">
        <v>397</v>
      </c>
      <c r="F406" s="51">
        <f>'Energía Transada'!G406*1000</f>
        <v>0</v>
      </c>
      <c r="G406" s="51">
        <f>CMG!F399</f>
        <v>0.43558999999999998</v>
      </c>
      <c r="H406" s="18">
        <f t="shared" si="40"/>
        <v>0</v>
      </c>
      <c r="I406" s="51">
        <f ca="1">'Energía Transada'!D406</f>
        <v>1011.7142289660001</v>
      </c>
      <c r="J406" s="51">
        <f>CMG!E399</f>
        <v>197.09263999999999</v>
      </c>
      <c r="K406" s="18">
        <f t="shared" ca="1" si="39"/>
        <v>199401.42831247341</v>
      </c>
    </row>
    <row r="407" spans="1:11" x14ac:dyDescent="0.2">
      <c r="A407" s="40">
        <f t="shared" si="41"/>
        <v>44578</v>
      </c>
      <c r="B407" s="4">
        <f t="shared" si="42"/>
        <v>14</v>
      </c>
      <c r="C407" s="4">
        <f t="shared" si="37"/>
        <v>2022</v>
      </c>
      <c r="D407" s="4">
        <f t="shared" si="38"/>
        <v>1</v>
      </c>
      <c r="E407" s="41">
        <v>398</v>
      </c>
      <c r="F407" s="51">
        <f>'Energía Transada'!G407*1000</f>
        <v>0</v>
      </c>
      <c r="G407" s="51">
        <f>CMG!F400</f>
        <v>0.93693000000000004</v>
      </c>
      <c r="H407" s="18">
        <f t="shared" si="40"/>
        <v>0</v>
      </c>
      <c r="I407" s="51">
        <f ca="1">'Energía Transada'!D407</f>
        <v>893.934420456</v>
      </c>
      <c r="J407" s="51">
        <f>CMG!E400</f>
        <v>197.09263999999999</v>
      </c>
      <c r="K407" s="18">
        <f t="shared" ca="1" si="39"/>
        <v>176187.89491454302</v>
      </c>
    </row>
    <row r="408" spans="1:11" x14ac:dyDescent="0.2">
      <c r="A408" s="40">
        <f t="shared" si="41"/>
        <v>44578</v>
      </c>
      <c r="B408" s="4">
        <f t="shared" si="42"/>
        <v>15</v>
      </c>
      <c r="C408" s="4">
        <f t="shared" si="37"/>
        <v>2022</v>
      </c>
      <c r="D408" s="4">
        <f t="shared" si="38"/>
        <v>1</v>
      </c>
      <c r="E408" s="41">
        <v>399</v>
      </c>
      <c r="F408" s="51">
        <f>'Energía Transada'!G408*1000</f>
        <v>0</v>
      </c>
      <c r="G408" s="51">
        <f>CMG!F401</f>
        <v>1.5204599999999999</v>
      </c>
      <c r="H408" s="18">
        <f t="shared" si="40"/>
        <v>0</v>
      </c>
      <c r="I408" s="51">
        <f ca="1">'Energía Transada'!D408</f>
        <v>2009.5350232369999</v>
      </c>
      <c r="J408" s="51">
        <f>CMG!E401</f>
        <v>197.08443</v>
      </c>
      <c r="K408" s="18">
        <f t="shared" ca="1" si="39"/>
        <v>396048.06461970089</v>
      </c>
    </row>
    <row r="409" spans="1:11" x14ac:dyDescent="0.2">
      <c r="A409" s="40">
        <f t="shared" si="41"/>
        <v>44578</v>
      </c>
      <c r="B409" s="4">
        <f t="shared" si="42"/>
        <v>16</v>
      </c>
      <c r="C409" s="4">
        <f t="shared" si="37"/>
        <v>2022</v>
      </c>
      <c r="D409" s="4">
        <f t="shared" si="38"/>
        <v>1</v>
      </c>
      <c r="E409" s="41">
        <v>400</v>
      </c>
      <c r="F409" s="51">
        <f>'Energía Transada'!G409*1000</f>
        <v>0</v>
      </c>
      <c r="G409" s="51">
        <f>CMG!F402</f>
        <v>1.5204599999999999</v>
      </c>
      <c r="H409" s="18">
        <f t="shared" si="40"/>
        <v>0</v>
      </c>
      <c r="I409" s="51">
        <f ca="1">'Energía Transada'!D409</f>
        <v>3063.5523275910004</v>
      </c>
      <c r="J409" s="51">
        <f>CMG!E402</f>
        <v>197.08443</v>
      </c>
      <c r="K409" s="18">
        <f t="shared" ca="1" si="39"/>
        <v>603778.46425844554</v>
      </c>
    </row>
    <row r="410" spans="1:11" x14ac:dyDescent="0.2">
      <c r="A410" s="40">
        <f t="shared" si="41"/>
        <v>44578</v>
      </c>
      <c r="B410" s="4">
        <f t="shared" si="42"/>
        <v>17</v>
      </c>
      <c r="C410" s="4">
        <f t="shared" si="37"/>
        <v>2022</v>
      </c>
      <c r="D410" s="4">
        <f t="shared" si="38"/>
        <v>1</v>
      </c>
      <c r="E410" s="41">
        <v>401</v>
      </c>
      <c r="F410" s="51">
        <f>'Energía Transada'!G410*1000</f>
        <v>0</v>
      </c>
      <c r="G410" s="51">
        <f>CMG!F403</f>
        <v>0.37806000000000001</v>
      </c>
      <c r="H410" s="18">
        <f t="shared" si="40"/>
        <v>0</v>
      </c>
      <c r="I410" s="51">
        <f ca="1">'Energía Transada'!D410</f>
        <v>4523.7336757479998</v>
      </c>
      <c r="J410" s="51">
        <f>CMG!E403</f>
        <v>197.08443</v>
      </c>
      <c r="K410" s="18">
        <f t="shared" ca="1" si="39"/>
        <v>891557.47295659932</v>
      </c>
    </row>
    <row r="411" spans="1:11" x14ac:dyDescent="0.2">
      <c r="A411" s="40">
        <f t="shared" si="41"/>
        <v>44578</v>
      </c>
      <c r="B411" s="4">
        <f t="shared" si="42"/>
        <v>18</v>
      </c>
      <c r="C411" s="4">
        <f t="shared" si="37"/>
        <v>2022</v>
      </c>
      <c r="D411" s="4">
        <f t="shared" si="38"/>
        <v>1</v>
      </c>
      <c r="E411" s="41">
        <v>402</v>
      </c>
      <c r="F411" s="51">
        <f>'Energía Transada'!G411*1000</f>
        <v>6144</v>
      </c>
      <c r="G411" s="51">
        <f>CMG!F404</f>
        <v>0</v>
      </c>
      <c r="H411" s="18">
        <f t="shared" si="40"/>
        <v>0</v>
      </c>
      <c r="I411" s="51">
        <f ca="1">'Energía Transada'!D411</f>
        <v>4405.3930292469995</v>
      </c>
      <c r="J411" s="51">
        <f>CMG!E404</f>
        <v>197.08443</v>
      </c>
      <c r="K411" s="18">
        <f t="shared" ca="1" si="39"/>
        <v>868234.37409511826</v>
      </c>
    </row>
    <row r="412" spans="1:11" x14ac:dyDescent="0.2">
      <c r="A412" s="40">
        <f t="shared" si="41"/>
        <v>44578</v>
      </c>
      <c r="B412" s="4">
        <f t="shared" si="42"/>
        <v>19</v>
      </c>
      <c r="C412" s="4">
        <f t="shared" si="37"/>
        <v>2022</v>
      </c>
      <c r="D412" s="4">
        <f t="shared" si="38"/>
        <v>1</v>
      </c>
      <c r="E412" s="41">
        <v>403</v>
      </c>
      <c r="F412" s="51">
        <f>'Energía Transada'!G412*1000</f>
        <v>6144</v>
      </c>
      <c r="G412" s="51">
        <f>CMG!F405</f>
        <v>0</v>
      </c>
      <c r="H412" s="18">
        <f t="shared" si="40"/>
        <v>0</v>
      </c>
      <c r="I412" s="51">
        <f ca="1">'Energía Transada'!D412</f>
        <v>4130.2358364049996</v>
      </c>
      <c r="J412" s="51">
        <f>CMG!E405</f>
        <v>195.23522</v>
      </c>
      <c r="K412" s="18">
        <f t="shared" ca="1" si="39"/>
        <v>806367.5021724141</v>
      </c>
    </row>
    <row r="413" spans="1:11" x14ac:dyDescent="0.2">
      <c r="A413" s="40">
        <f t="shared" si="41"/>
        <v>44578</v>
      </c>
      <c r="B413" s="4">
        <f t="shared" si="42"/>
        <v>20</v>
      </c>
      <c r="C413" s="4">
        <f t="shared" si="37"/>
        <v>2022</v>
      </c>
      <c r="D413" s="4">
        <f t="shared" si="38"/>
        <v>1</v>
      </c>
      <c r="E413" s="41">
        <v>404</v>
      </c>
      <c r="F413" s="51">
        <f>'Energía Transada'!G413*1000</f>
        <v>7680</v>
      </c>
      <c r="G413" s="51">
        <f>CMG!F406</f>
        <v>63.440150000000003</v>
      </c>
      <c r="H413" s="18">
        <f t="shared" si="40"/>
        <v>487220.35200000001</v>
      </c>
      <c r="I413" s="51">
        <f ca="1">'Energía Transada'!D413</f>
        <v>3147.322065972</v>
      </c>
      <c r="J413" s="51">
        <f>CMG!E406</f>
        <v>195.23522</v>
      </c>
      <c r="K413" s="18">
        <f t="shared" ca="1" si="39"/>
        <v>614468.11596089788</v>
      </c>
    </row>
    <row r="414" spans="1:11" x14ac:dyDescent="0.2">
      <c r="A414" s="40">
        <f t="shared" si="41"/>
        <v>44578</v>
      </c>
      <c r="B414" s="4">
        <f t="shared" si="42"/>
        <v>21</v>
      </c>
      <c r="C414" s="4">
        <f t="shared" si="37"/>
        <v>2022</v>
      </c>
      <c r="D414" s="4">
        <f t="shared" si="38"/>
        <v>1</v>
      </c>
      <c r="E414" s="41">
        <v>405</v>
      </c>
      <c r="F414" s="51">
        <f>'Energía Transada'!G414*1000</f>
        <v>7680</v>
      </c>
      <c r="G414" s="51">
        <f>CMG!F407</f>
        <v>67.680989999999994</v>
      </c>
      <c r="H414" s="18">
        <f t="shared" si="40"/>
        <v>519790.00319999998</v>
      </c>
      <c r="I414" s="51">
        <f ca="1">'Energía Transada'!D414</f>
        <v>5189.7322148770008</v>
      </c>
      <c r="J414" s="51">
        <f>CMG!E407</f>
        <v>195.23522</v>
      </c>
      <c r="K414" s="18">
        <f t="shared" ca="1" si="39"/>
        <v>1013218.5107125986</v>
      </c>
    </row>
    <row r="415" spans="1:11" x14ac:dyDescent="0.2">
      <c r="A415" s="40">
        <f t="shared" si="41"/>
        <v>44578</v>
      </c>
      <c r="B415" s="4">
        <f t="shared" si="42"/>
        <v>22</v>
      </c>
      <c r="C415" s="4">
        <f t="shared" si="37"/>
        <v>2022</v>
      </c>
      <c r="D415" s="4">
        <f t="shared" si="38"/>
        <v>1</v>
      </c>
      <c r="E415" s="41">
        <v>406</v>
      </c>
      <c r="F415" s="51">
        <f>'Energía Transada'!G415*1000</f>
        <v>7680</v>
      </c>
      <c r="G415" s="51">
        <f>CMG!F408</f>
        <v>69.645259999999993</v>
      </c>
      <c r="H415" s="18">
        <f t="shared" si="40"/>
        <v>534875.59679999994</v>
      </c>
      <c r="I415" s="51">
        <f ca="1">'Energía Transada'!D415</f>
        <v>3147.0307387820003</v>
      </c>
      <c r="J415" s="51">
        <f>CMG!E408</f>
        <v>195.23522</v>
      </c>
      <c r="K415" s="18">
        <f t="shared" ca="1" si="39"/>
        <v>614411.2386328663</v>
      </c>
    </row>
    <row r="416" spans="1:11" x14ac:dyDescent="0.2">
      <c r="A416" s="40">
        <f t="shared" si="41"/>
        <v>44578</v>
      </c>
      <c r="B416" s="4">
        <f t="shared" si="42"/>
        <v>23</v>
      </c>
      <c r="C416" s="4">
        <f t="shared" si="37"/>
        <v>2022</v>
      </c>
      <c r="D416" s="4">
        <f t="shared" si="38"/>
        <v>1</v>
      </c>
      <c r="E416" s="41">
        <v>407</v>
      </c>
      <c r="F416" s="51">
        <f>'Energía Transada'!G416*1000</f>
        <v>7680</v>
      </c>
      <c r="G416" s="51">
        <f>CMG!F409</f>
        <v>64.204480000000004</v>
      </c>
      <c r="H416" s="18">
        <f t="shared" si="40"/>
        <v>493090.40640000004</v>
      </c>
      <c r="I416" s="51">
        <f ca="1">'Energía Transada'!D416</f>
        <v>3775.4495693110007</v>
      </c>
      <c r="J416" s="51">
        <f>CMG!E409</f>
        <v>195.23522</v>
      </c>
      <c r="K416" s="18">
        <f t="shared" ca="1" si="39"/>
        <v>737100.72726333851</v>
      </c>
    </row>
    <row r="417" spans="1:11" x14ac:dyDescent="0.2">
      <c r="A417" s="40">
        <f t="shared" si="41"/>
        <v>44578</v>
      </c>
      <c r="B417" s="4">
        <f t="shared" si="42"/>
        <v>24</v>
      </c>
      <c r="C417" s="4">
        <f t="shared" si="37"/>
        <v>2022</v>
      </c>
      <c r="D417" s="4">
        <f t="shared" si="38"/>
        <v>1</v>
      </c>
      <c r="E417" s="41">
        <v>408</v>
      </c>
      <c r="F417" s="51">
        <f>'Energía Transada'!G417*1000</f>
        <v>7680</v>
      </c>
      <c r="G417" s="51">
        <f>CMG!F410</f>
        <v>64.081199999999995</v>
      </c>
      <c r="H417" s="18">
        <f t="shared" si="40"/>
        <v>492143.61599999998</v>
      </c>
      <c r="I417" s="51">
        <f ca="1">'Energía Transada'!D417</f>
        <v>3992.7904672810005</v>
      </c>
      <c r="J417" s="51">
        <f>CMG!E410</f>
        <v>193.10658000000001</v>
      </c>
      <c r="K417" s="18">
        <f t="shared" ca="1" si="39"/>
        <v>771034.11179323588</v>
      </c>
    </row>
    <row r="418" spans="1:11" x14ac:dyDescent="0.2">
      <c r="A418" s="40">
        <f t="shared" si="41"/>
        <v>44579</v>
      </c>
      <c r="B418" s="4">
        <f t="shared" si="42"/>
        <v>1</v>
      </c>
      <c r="C418" s="4">
        <f t="shared" si="37"/>
        <v>2022</v>
      </c>
      <c r="D418" s="4">
        <f t="shared" si="38"/>
        <v>1</v>
      </c>
      <c r="E418" s="41">
        <v>409</v>
      </c>
      <c r="F418" s="51">
        <f>'Energía Transada'!G418*1000</f>
        <v>7680</v>
      </c>
      <c r="G418" s="51">
        <f>CMG!F411</f>
        <v>61.390709999999999</v>
      </c>
      <c r="H418" s="18">
        <f t="shared" si="40"/>
        <v>471480.65279999998</v>
      </c>
      <c r="I418" s="51">
        <f ca="1">'Energía Transada'!D418</f>
        <v>4732.413013622001</v>
      </c>
      <c r="J418" s="51">
        <f>CMG!E411</f>
        <v>75.668189999999996</v>
      </c>
      <c r="K418" s="18">
        <f t="shared" ca="1" si="39"/>
        <v>358093.12707322213</v>
      </c>
    </row>
    <row r="419" spans="1:11" x14ac:dyDescent="0.2">
      <c r="A419" s="40">
        <f t="shared" si="41"/>
        <v>44579</v>
      </c>
      <c r="B419" s="4">
        <f t="shared" si="42"/>
        <v>2</v>
      </c>
      <c r="C419" s="4">
        <f t="shared" si="37"/>
        <v>2022</v>
      </c>
      <c r="D419" s="4">
        <f t="shared" si="38"/>
        <v>1</v>
      </c>
      <c r="E419" s="41">
        <v>410</v>
      </c>
      <c r="F419" s="51">
        <f>'Energía Transada'!G419*1000</f>
        <v>7680</v>
      </c>
      <c r="G419" s="51">
        <f>CMG!F412</f>
        <v>58.161769999999997</v>
      </c>
      <c r="H419" s="18">
        <f t="shared" si="40"/>
        <v>446682.39359999995</v>
      </c>
      <c r="I419" s="51">
        <f ca="1">'Energía Transada'!D419</f>
        <v>4415.7817710999998</v>
      </c>
      <c r="J419" s="51">
        <f>CMG!E412</f>
        <v>67.962760000000003</v>
      </c>
      <c r="K419" s="18">
        <f t="shared" ca="1" si="39"/>
        <v>300108.71672164422</v>
      </c>
    </row>
    <row r="420" spans="1:11" x14ac:dyDescent="0.2">
      <c r="A420" s="40">
        <f t="shared" si="41"/>
        <v>44579</v>
      </c>
      <c r="B420" s="4">
        <f t="shared" si="42"/>
        <v>3</v>
      </c>
      <c r="C420" s="4">
        <f t="shared" si="37"/>
        <v>2022</v>
      </c>
      <c r="D420" s="4">
        <f t="shared" si="38"/>
        <v>1</v>
      </c>
      <c r="E420" s="41">
        <v>411</v>
      </c>
      <c r="F420" s="51">
        <f>'Energía Transada'!G420*1000</f>
        <v>7680</v>
      </c>
      <c r="G420" s="51">
        <f>CMG!F413</f>
        <v>58.642850000000003</v>
      </c>
      <c r="H420" s="18">
        <f t="shared" si="40"/>
        <v>450377.08800000005</v>
      </c>
      <c r="I420" s="51">
        <f ca="1">'Energía Transada'!D420</f>
        <v>8218.7444429999996</v>
      </c>
      <c r="J420" s="51">
        <f>CMG!E413</f>
        <v>68.517219999999995</v>
      </c>
      <c r="K420" s="18">
        <f t="shared" ca="1" si="39"/>
        <v>563125.52112480835</v>
      </c>
    </row>
    <row r="421" spans="1:11" x14ac:dyDescent="0.2">
      <c r="A421" s="40">
        <f t="shared" si="41"/>
        <v>44579</v>
      </c>
      <c r="B421" s="4">
        <f t="shared" si="42"/>
        <v>4</v>
      </c>
      <c r="C421" s="4">
        <f t="shared" si="37"/>
        <v>2022</v>
      </c>
      <c r="D421" s="4">
        <f t="shared" si="38"/>
        <v>1</v>
      </c>
      <c r="E421" s="41">
        <v>412</v>
      </c>
      <c r="F421" s="51">
        <f>'Energía Transada'!G421*1000</f>
        <v>7680</v>
      </c>
      <c r="G421" s="51">
        <f>CMG!F414</f>
        <v>61.749479999999998</v>
      </c>
      <c r="H421" s="18">
        <f t="shared" si="40"/>
        <v>474236.00640000001</v>
      </c>
      <c r="I421" s="51">
        <f ca="1">'Energía Transada'!D421</f>
        <v>11358.235777</v>
      </c>
      <c r="J421" s="51">
        <f>CMG!E414</f>
        <v>72.145709999999994</v>
      </c>
      <c r="K421" s="18">
        <f t="shared" ca="1" si="39"/>
        <v>819447.98447906657</v>
      </c>
    </row>
    <row r="422" spans="1:11" x14ac:dyDescent="0.2">
      <c r="A422" s="40">
        <f t="shared" si="41"/>
        <v>44579</v>
      </c>
      <c r="B422" s="4">
        <f t="shared" si="42"/>
        <v>5</v>
      </c>
      <c r="C422" s="4">
        <f t="shared" si="37"/>
        <v>2022</v>
      </c>
      <c r="D422" s="4">
        <f t="shared" si="38"/>
        <v>1</v>
      </c>
      <c r="E422" s="41">
        <v>413</v>
      </c>
      <c r="F422" s="51">
        <f>'Energía Transada'!G422*1000</f>
        <v>7680</v>
      </c>
      <c r="G422" s="51">
        <f>CMG!F415</f>
        <v>62.467030000000001</v>
      </c>
      <c r="H422" s="18">
        <f t="shared" si="40"/>
        <v>479746.7904</v>
      </c>
      <c r="I422" s="51">
        <f ca="1">'Energía Transada'!D422</f>
        <v>10632.838748</v>
      </c>
      <c r="J422" s="51">
        <f>CMG!E415</f>
        <v>72.985560000000007</v>
      </c>
      <c r="K422" s="18">
        <f t="shared" ca="1" si="39"/>
        <v>776043.69041247899</v>
      </c>
    </row>
    <row r="423" spans="1:11" x14ac:dyDescent="0.2">
      <c r="A423" s="40">
        <f t="shared" si="41"/>
        <v>44579</v>
      </c>
      <c r="B423" s="4">
        <f t="shared" si="42"/>
        <v>6</v>
      </c>
      <c r="C423" s="4">
        <f t="shared" si="37"/>
        <v>2022</v>
      </c>
      <c r="D423" s="4">
        <f t="shared" si="38"/>
        <v>1</v>
      </c>
      <c r="E423" s="41">
        <v>414</v>
      </c>
      <c r="F423" s="51">
        <f>'Energía Transada'!G423*1000</f>
        <v>7680</v>
      </c>
      <c r="G423" s="51">
        <f>CMG!F416</f>
        <v>62.467030000000001</v>
      </c>
      <c r="H423" s="18">
        <f t="shared" si="40"/>
        <v>479746.7904</v>
      </c>
      <c r="I423" s="51">
        <f ca="1">'Energía Transada'!D423</f>
        <v>7848.4220360000018</v>
      </c>
      <c r="J423" s="51">
        <f>CMG!E416</f>
        <v>72.985560000000007</v>
      </c>
      <c r="K423" s="18">
        <f t="shared" ca="1" si="39"/>
        <v>572821.47741380031</v>
      </c>
    </row>
    <row r="424" spans="1:11" x14ac:dyDescent="0.2">
      <c r="A424" s="40">
        <f t="shared" si="41"/>
        <v>44579</v>
      </c>
      <c r="B424" s="4">
        <f t="shared" si="42"/>
        <v>7</v>
      </c>
      <c r="C424" s="4">
        <f t="shared" si="37"/>
        <v>2022</v>
      </c>
      <c r="D424" s="4">
        <f t="shared" si="38"/>
        <v>1</v>
      </c>
      <c r="E424" s="41">
        <v>415</v>
      </c>
      <c r="F424" s="51">
        <f>'Energía Transada'!G424*1000</f>
        <v>7680</v>
      </c>
      <c r="G424" s="51">
        <f>CMG!F417</f>
        <v>64.228269999999995</v>
      </c>
      <c r="H424" s="18">
        <f t="shared" si="40"/>
        <v>493273.11359999998</v>
      </c>
      <c r="I424" s="51">
        <f ca="1">'Energía Transada'!D424</f>
        <v>3208.0763425480004</v>
      </c>
      <c r="J424" s="51">
        <f>CMG!E417</f>
        <v>75.04034</v>
      </c>
      <c r="K424" s="18">
        <f t="shared" ca="1" si="39"/>
        <v>240735.13949075842</v>
      </c>
    </row>
    <row r="425" spans="1:11" x14ac:dyDescent="0.2">
      <c r="A425" s="40">
        <f t="shared" si="41"/>
        <v>44579</v>
      </c>
      <c r="B425" s="4">
        <f t="shared" si="42"/>
        <v>8</v>
      </c>
      <c r="C425" s="4">
        <f t="shared" si="37"/>
        <v>2022</v>
      </c>
      <c r="D425" s="4">
        <f t="shared" si="38"/>
        <v>1</v>
      </c>
      <c r="E425" s="41">
        <v>416</v>
      </c>
      <c r="F425" s="51">
        <f>'Energía Transada'!G425*1000</f>
        <v>0</v>
      </c>
      <c r="G425" s="51">
        <f>CMG!F418</f>
        <v>58.50423</v>
      </c>
      <c r="H425" s="18">
        <f t="shared" si="40"/>
        <v>0</v>
      </c>
      <c r="I425" s="51">
        <f ca="1">'Energía Transada'!D425</f>
        <v>1313.9694411060002</v>
      </c>
      <c r="J425" s="51">
        <f>CMG!E418</f>
        <v>68.362300000000005</v>
      </c>
      <c r="K425" s="18">
        <f t="shared" ca="1" si="39"/>
        <v>89825.973123720731</v>
      </c>
    </row>
    <row r="426" spans="1:11" x14ac:dyDescent="0.2">
      <c r="A426" s="40">
        <f t="shared" si="41"/>
        <v>44579</v>
      </c>
      <c r="B426" s="4">
        <f t="shared" si="42"/>
        <v>9</v>
      </c>
      <c r="C426" s="4">
        <f t="shared" si="37"/>
        <v>2022</v>
      </c>
      <c r="D426" s="4">
        <f t="shared" si="38"/>
        <v>1</v>
      </c>
      <c r="E426" s="41">
        <v>417</v>
      </c>
      <c r="F426" s="51">
        <f>'Energía Transada'!G426*1000</f>
        <v>0</v>
      </c>
      <c r="G426" s="51">
        <f>CMG!F419</f>
        <v>43.419519999999999</v>
      </c>
      <c r="H426" s="18">
        <f t="shared" si="40"/>
        <v>0</v>
      </c>
      <c r="I426" s="51">
        <f ca="1">'Energía Transada'!D426</f>
        <v>137.72630010300003</v>
      </c>
      <c r="J426" s="51">
        <f>CMG!E419</f>
        <v>133.03088</v>
      </c>
      <c r="K426" s="18">
        <f t="shared" ca="1" si="39"/>
        <v>18321.850901846185</v>
      </c>
    </row>
    <row r="427" spans="1:11" x14ac:dyDescent="0.2">
      <c r="A427" s="40">
        <f t="shared" si="41"/>
        <v>44579</v>
      </c>
      <c r="B427" s="4">
        <f t="shared" si="42"/>
        <v>10</v>
      </c>
      <c r="C427" s="4">
        <f t="shared" si="37"/>
        <v>2022</v>
      </c>
      <c r="D427" s="4">
        <f t="shared" si="38"/>
        <v>1</v>
      </c>
      <c r="E427" s="41">
        <v>418</v>
      </c>
      <c r="F427" s="51">
        <f>'Energía Transada'!G427*1000</f>
        <v>0</v>
      </c>
      <c r="G427" s="51">
        <f>CMG!F420</f>
        <v>4.5009499999999996</v>
      </c>
      <c r="H427" s="18">
        <f t="shared" si="40"/>
        <v>0</v>
      </c>
      <c r="I427" s="51">
        <f ca="1">'Energía Transada'!D427</f>
        <v>208.12968850800002</v>
      </c>
      <c r="J427" s="51">
        <f>CMG!E420</f>
        <v>194.06281999999999</v>
      </c>
      <c r="K427" s="18">
        <f t="shared" ca="1" si="39"/>
        <v>40390.234277584073</v>
      </c>
    </row>
    <row r="428" spans="1:11" x14ac:dyDescent="0.2">
      <c r="A428" s="40">
        <f t="shared" si="41"/>
        <v>44579</v>
      </c>
      <c r="B428" s="4">
        <f t="shared" si="42"/>
        <v>11</v>
      </c>
      <c r="C428" s="4">
        <f t="shared" si="37"/>
        <v>2022</v>
      </c>
      <c r="D428" s="4">
        <f t="shared" si="38"/>
        <v>1</v>
      </c>
      <c r="E428" s="41">
        <v>419</v>
      </c>
      <c r="F428" s="51">
        <f>'Energía Transada'!G428*1000</f>
        <v>0</v>
      </c>
      <c r="G428" s="51">
        <f>CMG!F421</f>
        <v>1.02739</v>
      </c>
      <c r="H428" s="18">
        <f t="shared" si="40"/>
        <v>0</v>
      </c>
      <c r="I428" s="51">
        <f ca="1">'Energía Transada'!D428</f>
        <v>790.09711792200005</v>
      </c>
      <c r="J428" s="51">
        <f>CMG!E421</f>
        <v>194.07096999999999</v>
      </c>
      <c r="K428" s="18">
        <f t="shared" ca="1" si="39"/>
        <v>153334.91406932691</v>
      </c>
    </row>
    <row r="429" spans="1:11" x14ac:dyDescent="0.2">
      <c r="A429" s="40">
        <f t="shared" si="41"/>
        <v>44579</v>
      </c>
      <c r="B429" s="4">
        <f t="shared" si="42"/>
        <v>12</v>
      </c>
      <c r="C429" s="4">
        <f t="shared" si="37"/>
        <v>2022</v>
      </c>
      <c r="D429" s="4">
        <f t="shared" si="38"/>
        <v>1</v>
      </c>
      <c r="E429" s="41">
        <v>420</v>
      </c>
      <c r="F429" s="51">
        <f>'Energía Transada'!G429*1000</f>
        <v>0</v>
      </c>
      <c r="G429" s="51">
        <f>CMG!F422</f>
        <v>1.02739</v>
      </c>
      <c r="H429" s="18">
        <f t="shared" si="40"/>
        <v>0</v>
      </c>
      <c r="I429" s="51">
        <f ca="1">'Energía Transada'!D429</f>
        <v>669.10535209700004</v>
      </c>
      <c r="J429" s="51">
        <f>CMG!E422</f>
        <v>194.07096999999999</v>
      </c>
      <c r="K429" s="18">
        <f t="shared" ca="1" si="39"/>
        <v>129853.92471365632</v>
      </c>
    </row>
    <row r="430" spans="1:11" x14ac:dyDescent="0.2">
      <c r="A430" s="40">
        <f t="shared" si="41"/>
        <v>44579</v>
      </c>
      <c r="B430" s="4">
        <f t="shared" si="42"/>
        <v>13</v>
      </c>
      <c r="C430" s="4">
        <f t="shared" si="37"/>
        <v>2022</v>
      </c>
      <c r="D430" s="4">
        <f t="shared" si="38"/>
        <v>1</v>
      </c>
      <c r="E430" s="41">
        <v>421</v>
      </c>
      <c r="F430" s="51">
        <f>'Energía Transada'!G430*1000</f>
        <v>0</v>
      </c>
      <c r="G430" s="51">
        <f>CMG!F423</f>
        <v>0.26091999999999999</v>
      </c>
      <c r="H430" s="18">
        <f t="shared" si="40"/>
        <v>0</v>
      </c>
      <c r="I430" s="51">
        <f ca="1">'Energía Transada'!D430</f>
        <v>635.69981764099998</v>
      </c>
      <c r="J430" s="51">
        <f>CMG!E423</f>
        <v>194.07096999999999</v>
      </c>
      <c r="K430" s="18">
        <f t="shared" ca="1" si="39"/>
        <v>123370.88023841198</v>
      </c>
    </row>
    <row r="431" spans="1:11" x14ac:dyDescent="0.2">
      <c r="A431" s="40">
        <f t="shared" si="41"/>
        <v>44579</v>
      </c>
      <c r="B431" s="4">
        <f t="shared" si="42"/>
        <v>14</v>
      </c>
      <c r="C431" s="4">
        <f t="shared" si="37"/>
        <v>2022</v>
      </c>
      <c r="D431" s="4">
        <f t="shared" si="38"/>
        <v>1</v>
      </c>
      <c r="E431" s="41">
        <v>422</v>
      </c>
      <c r="F431" s="51">
        <f>'Energía Transada'!G431*1000</f>
        <v>0</v>
      </c>
      <c r="G431" s="51">
        <f>CMG!F424</f>
        <v>0</v>
      </c>
      <c r="H431" s="18">
        <f t="shared" si="40"/>
        <v>0</v>
      </c>
      <c r="I431" s="51">
        <f ca="1">'Energía Transada'!D431</f>
        <v>316.56450325499998</v>
      </c>
      <c r="J431" s="51">
        <f>CMG!E424</f>
        <v>194.07096999999999</v>
      </c>
      <c r="K431" s="18">
        <f t="shared" ca="1" si="39"/>
        <v>61435.980214265997</v>
      </c>
    </row>
    <row r="432" spans="1:11" x14ac:dyDescent="0.2">
      <c r="A432" s="40">
        <f t="shared" si="41"/>
        <v>44579</v>
      </c>
      <c r="B432" s="4">
        <f t="shared" si="42"/>
        <v>15</v>
      </c>
      <c r="C432" s="4">
        <f t="shared" si="37"/>
        <v>2022</v>
      </c>
      <c r="D432" s="4">
        <f t="shared" si="38"/>
        <v>1</v>
      </c>
      <c r="E432" s="41">
        <v>423</v>
      </c>
      <c r="F432" s="51">
        <f>'Energía Transada'!G432*1000</f>
        <v>0</v>
      </c>
      <c r="G432" s="51">
        <f>CMG!F425</f>
        <v>0</v>
      </c>
      <c r="H432" s="18">
        <f t="shared" si="40"/>
        <v>0</v>
      </c>
      <c r="I432" s="51">
        <f ca="1">'Energía Transada'!D432</f>
        <v>803.34984879100011</v>
      </c>
      <c r="J432" s="51">
        <f>CMG!E425</f>
        <v>194.07096999999999</v>
      </c>
      <c r="K432" s="18">
        <f t="shared" ca="1" si="39"/>
        <v>155906.88440422271</v>
      </c>
    </row>
    <row r="433" spans="1:11" x14ac:dyDescent="0.2">
      <c r="A433" s="40">
        <f t="shared" si="41"/>
        <v>44579</v>
      </c>
      <c r="B433" s="4">
        <f t="shared" si="42"/>
        <v>16</v>
      </c>
      <c r="C433" s="4">
        <f t="shared" si="37"/>
        <v>2022</v>
      </c>
      <c r="D433" s="4">
        <f t="shared" si="38"/>
        <v>1</v>
      </c>
      <c r="E433" s="41">
        <v>424</v>
      </c>
      <c r="F433" s="51">
        <f>'Energía Transada'!G433*1000</f>
        <v>0</v>
      </c>
      <c r="G433" s="51">
        <f>CMG!F426</f>
        <v>0</v>
      </c>
      <c r="H433" s="18">
        <f t="shared" si="40"/>
        <v>0</v>
      </c>
      <c r="I433" s="51">
        <f ca="1">'Energía Transada'!D433</f>
        <v>2336.0042395830001</v>
      </c>
      <c r="J433" s="51">
        <f>CMG!E426</f>
        <v>194.07096999999999</v>
      </c>
      <c r="K433" s="18">
        <f t="shared" ca="1" si="39"/>
        <v>453350.6086999852</v>
      </c>
    </row>
    <row r="434" spans="1:11" x14ac:dyDescent="0.2">
      <c r="A434" s="40">
        <f t="shared" si="41"/>
        <v>44579</v>
      </c>
      <c r="B434" s="4">
        <f t="shared" si="42"/>
        <v>17</v>
      </c>
      <c r="C434" s="4">
        <f t="shared" si="37"/>
        <v>2022</v>
      </c>
      <c r="D434" s="4">
        <f t="shared" si="38"/>
        <v>1</v>
      </c>
      <c r="E434" s="41">
        <v>425</v>
      </c>
      <c r="F434" s="51">
        <f>'Energía Transada'!G434*1000</f>
        <v>0</v>
      </c>
      <c r="G434" s="51">
        <f>CMG!F427</f>
        <v>0</v>
      </c>
      <c r="H434" s="18">
        <f t="shared" si="40"/>
        <v>0</v>
      </c>
      <c r="I434" s="51">
        <f ca="1">'Energía Transada'!D434</f>
        <v>4529.9146689370009</v>
      </c>
      <c r="J434" s="51">
        <f>CMG!E427</f>
        <v>194.07096999999999</v>
      </c>
      <c r="K434" s="18">
        <f t="shared" ca="1" si="39"/>
        <v>879124.93381783261</v>
      </c>
    </row>
    <row r="435" spans="1:11" x14ac:dyDescent="0.2">
      <c r="A435" s="40">
        <f t="shared" si="41"/>
        <v>44579</v>
      </c>
      <c r="B435" s="4">
        <f t="shared" si="42"/>
        <v>18</v>
      </c>
      <c r="C435" s="4">
        <f t="shared" si="37"/>
        <v>2022</v>
      </c>
      <c r="D435" s="4">
        <f t="shared" si="38"/>
        <v>1</v>
      </c>
      <c r="E435" s="41">
        <v>426</v>
      </c>
      <c r="F435" s="51">
        <f>'Energía Transada'!G435*1000</f>
        <v>6144</v>
      </c>
      <c r="G435" s="51">
        <f>CMG!F428</f>
        <v>7.3058899999999998</v>
      </c>
      <c r="H435" s="18">
        <f t="shared" si="40"/>
        <v>44887.388160000002</v>
      </c>
      <c r="I435" s="51">
        <f ca="1">'Energía Transada'!D435</f>
        <v>5842.1857574990008</v>
      </c>
      <c r="J435" s="51">
        <f>CMG!E428</f>
        <v>194.05466999999999</v>
      </c>
      <c r="K435" s="18">
        <f t="shared" ca="1" si="39"/>
        <v>1133703.4292501686</v>
      </c>
    </row>
    <row r="436" spans="1:11" x14ac:dyDescent="0.2">
      <c r="A436" s="40">
        <f t="shared" si="41"/>
        <v>44579</v>
      </c>
      <c r="B436" s="4">
        <f t="shared" si="42"/>
        <v>19</v>
      </c>
      <c r="C436" s="4">
        <f t="shared" si="37"/>
        <v>2022</v>
      </c>
      <c r="D436" s="4">
        <f t="shared" si="38"/>
        <v>1</v>
      </c>
      <c r="E436" s="41">
        <v>427</v>
      </c>
      <c r="F436" s="51">
        <f>'Energía Transada'!G436*1000</f>
        <v>6144</v>
      </c>
      <c r="G436" s="51">
        <f>CMG!F429</f>
        <v>0</v>
      </c>
      <c r="H436" s="18">
        <f t="shared" si="40"/>
        <v>0</v>
      </c>
      <c r="I436" s="51">
        <f ca="1">'Energía Transada'!D436</f>
        <v>7404.5244280000006</v>
      </c>
      <c r="J436" s="51">
        <f>CMG!E429</f>
        <v>192.66849999999999</v>
      </c>
      <c r="K436" s="18">
        <f t="shared" ca="1" si="39"/>
        <v>1426618.614756118</v>
      </c>
    </row>
    <row r="437" spans="1:11" x14ac:dyDescent="0.2">
      <c r="A437" s="40">
        <f t="shared" si="41"/>
        <v>44579</v>
      </c>
      <c r="B437" s="4">
        <f t="shared" si="42"/>
        <v>20</v>
      </c>
      <c r="C437" s="4">
        <f t="shared" si="37"/>
        <v>2022</v>
      </c>
      <c r="D437" s="4">
        <f t="shared" si="38"/>
        <v>1</v>
      </c>
      <c r="E437" s="41">
        <v>428</v>
      </c>
      <c r="F437" s="51">
        <f>'Energía Transada'!G437*1000</f>
        <v>7680</v>
      </c>
      <c r="G437" s="51">
        <f>CMG!F430</f>
        <v>54.818669999999997</v>
      </c>
      <c r="H437" s="18">
        <f t="shared" si="40"/>
        <v>421007.38559999998</v>
      </c>
      <c r="I437" s="51">
        <f ca="1">'Energía Transada'!D437</f>
        <v>8064.4527390000003</v>
      </c>
      <c r="J437" s="51">
        <f>CMG!E430</f>
        <v>192.66849999999999</v>
      </c>
      <c r="K437" s="18">
        <f t="shared" ca="1" si="39"/>
        <v>1553766.0125440215</v>
      </c>
    </row>
    <row r="438" spans="1:11" x14ac:dyDescent="0.2">
      <c r="A438" s="40">
        <f t="shared" si="41"/>
        <v>44579</v>
      </c>
      <c r="B438" s="4">
        <f t="shared" si="42"/>
        <v>21</v>
      </c>
      <c r="C438" s="4">
        <f t="shared" si="37"/>
        <v>2022</v>
      </c>
      <c r="D438" s="4">
        <f t="shared" si="38"/>
        <v>1</v>
      </c>
      <c r="E438" s="41">
        <v>429</v>
      </c>
      <c r="F438" s="51">
        <f>'Energía Transada'!G438*1000</f>
        <v>7680</v>
      </c>
      <c r="G438" s="51">
        <f>CMG!F431</f>
        <v>69.764769999999999</v>
      </c>
      <c r="H438" s="18">
        <f t="shared" si="40"/>
        <v>535793.43359999999</v>
      </c>
      <c r="I438" s="51">
        <f ca="1">'Energía Transada'!D438</f>
        <v>7600.8108819999998</v>
      </c>
      <c r="J438" s="51">
        <f>CMG!E431</f>
        <v>192.66849999999999</v>
      </c>
      <c r="K438" s="18">
        <f t="shared" ca="1" si="39"/>
        <v>1464436.8314186169</v>
      </c>
    </row>
    <row r="439" spans="1:11" x14ac:dyDescent="0.2">
      <c r="A439" s="40">
        <f t="shared" si="41"/>
        <v>44579</v>
      </c>
      <c r="B439" s="4">
        <f t="shared" si="42"/>
        <v>22</v>
      </c>
      <c r="C439" s="4">
        <f t="shared" si="37"/>
        <v>2022</v>
      </c>
      <c r="D439" s="4">
        <f t="shared" si="38"/>
        <v>1</v>
      </c>
      <c r="E439" s="41">
        <v>430</v>
      </c>
      <c r="F439" s="51">
        <f>'Energía Transada'!G439*1000</f>
        <v>7680</v>
      </c>
      <c r="G439" s="51">
        <f>CMG!F432</f>
        <v>68.688450000000003</v>
      </c>
      <c r="H439" s="18">
        <f t="shared" si="40"/>
        <v>527527.29599999997</v>
      </c>
      <c r="I439" s="51">
        <f ca="1">'Energía Transada'!D439</f>
        <v>7505.5074710000008</v>
      </c>
      <c r="J439" s="51">
        <f>CMG!E432</f>
        <v>192.66849999999999</v>
      </c>
      <c r="K439" s="18">
        <f t="shared" ca="1" si="39"/>
        <v>1446074.8661763635</v>
      </c>
    </row>
    <row r="440" spans="1:11" x14ac:dyDescent="0.2">
      <c r="A440" s="40">
        <f t="shared" si="41"/>
        <v>44579</v>
      </c>
      <c r="B440" s="4">
        <f t="shared" si="42"/>
        <v>23</v>
      </c>
      <c r="C440" s="4">
        <f t="shared" si="37"/>
        <v>2022</v>
      </c>
      <c r="D440" s="4">
        <f t="shared" si="38"/>
        <v>1</v>
      </c>
      <c r="E440" s="41">
        <v>431</v>
      </c>
      <c r="F440" s="51">
        <f>'Energía Transada'!G440*1000</f>
        <v>7680</v>
      </c>
      <c r="G440" s="51">
        <f>CMG!F433</f>
        <v>59.808860000000003</v>
      </c>
      <c r="H440" s="18">
        <f t="shared" si="40"/>
        <v>459332.04480000003</v>
      </c>
      <c r="I440" s="51">
        <f ca="1">'Energía Transada'!D440</f>
        <v>4847.5844545939999</v>
      </c>
      <c r="J440" s="51">
        <f>CMG!E433</f>
        <v>192.66849999999999</v>
      </c>
      <c r="K440" s="18">
        <f t="shared" ca="1" si="39"/>
        <v>933976.82548994408</v>
      </c>
    </row>
    <row r="441" spans="1:11" x14ac:dyDescent="0.2">
      <c r="A441" s="40">
        <f t="shared" si="41"/>
        <v>44579</v>
      </c>
      <c r="B441" s="4">
        <f t="shared" si="42"/>
        <v>24</v>
      </c>
      <c r="C441" s="4">
        <f t="shared" si="37"/>
        <v>2022</v>
      </c>
      <c r="D441" s="4">
        <f t="shared" si="38"/>
        <v>1</v>
      </c>
      <c r="E441" s="41">
        <v>432</v>
      </c>
      <c r="F441" s="51">
        <f>'Energía Transada'!G441*1000</f>
        <v>7680</v>
      </c>
      <c r="G441" s="51">
        <f>CMG!F434</f>
        <v>56.596220000000002</v>
      </c>
      <c r="H441" s="18">
        <f t="shared" si="40"/>
        <v>434658.96960000001</v>
      </c>
      <c r="I441" s="51">
        <f ca="1">'Energía Transada'!D441</f>
        <v>3688.3840546210008</v>
      </c>
      <c r="J441" s="51">
        <f>CMG!E434</f>
        <v>190.58926</v>
      </c>
      <c r="K441" s="18">
        <f t="shared" ca="1" si="39"/>
        <v>702966.38756601606</v>
      </c>
    </row>
    <row r="442" spans="1:11" x14ac:dyDescent="0.2">
      <c r="A442" s="40">
        <f t="shared" si="41"/>
        <v>44580</v>
      </c>
      <c r="B442" s="4">
        <f t="shared" si="42"/>
        <v>1</v>
      </c>
      <c r="C442" s="4">
        <f t="shared" si="37"/>
        <v>2022</v>
      </c>
      <c r="D442" s="4">
        <f t="shared" si="38"/>
        <v>1</v>
      </c>
      <c r="E442" s="41">
        <v>433</v>
      </c>
      <c r="F442" s="51">
        <f>'Energía Transada'!G442*1000</f>
        <v>7680</v>
      </c>
      <c r="G442" s="51">
        <f>CMG!F435</f>
        <v>58.288020000000003</v>
      </c>
      <c r="H442" s="18">
        <f t="shared" si="40"/>
        <v>447651.99360000005</v>
      </c>
      <c r="I442" s="51">
        <f ca="1">'Energía Transada'!D442</f>
        <v>1033.0559946980002</v>
      </c>
      <c r="J442" s="51">
        <f>CMG!E435</f>
        <v>192.37266</v>
      </c>
      <c r="K442" s="18">
        <f t="shared" ca="1" si="39"/>
        <v>198731.72962900018</v>
      </c>
    </row>
    <row r="443" spans="1:11" x14ac:dyDescent="0.2">
      <c r="A443" s="40">
        <f t="shared" si="41"/>
        <v>44580</v>
      </c>
      <c r="B443" s="4">
        <f t="shared" si="42"/>
        <v>2</v>
      </c>
      <c r="C443" s="4">
        <f t="shared" si="37"/>
        <v>2022</v>
      </c>
      <c r="D443" s="4">
        <f t="shared" si="38"/>
        <v>1</v>
      </c>
      <c r="E443" s="41">
        <v>434</v>
      </c>
      <c r="F443" s="51">
        <f>'Energía Transada'!G443*1000</f>
        <v>7680</v>
      </c>
      <c r="G443" s="51">
        <f>CMG!F436</f>
        <v>58.71546</v>
      </c>
      <c r="H443" s="18">
        <f t="shared" si="40"/>
        <v>450934.7328</v>
      </c>
      <c r="I443" s="51">
        <f ca="1">'Energía Transada'!D443</f>
        <v>4041.0208927550002</v>
      </c>
      <c r="J443" s="51">
        <f>CMG!E436</f>
        <v>69.639840000000007</v>
      </c>
      <c r="K443" s="18">
        <f t="shared" ca="1" si="39"/>
        <v>281416.0484081154</v>
      </c>
    </row>
    <row r="444" spans="1:11" x14ac:dyDescent="0.2">
      <c r="A444" s="40">
        <f t="shared" si="41"/>
        <v>44580</v>
      </c>
      <c r="B444" s="4">
        <f t="shared" si="42"/>
        <v>3</v>
      </c>
      <c r="C444" s="4">
        <f t="shared" si="37"/>
        <v>2022</v>
      </c>
      <c r="D444" s="4">
        <f t="shared" si="38"/>
        <v>1</v>
      </c>
      <c r="E444" s="41">
        <v>435</v>
      </c>
      <c r="F444" s="51">
        <f>'Energía Transada'!G444*1000</f>
        <v>7680</v>
      </c>
      <c r="G444" s="51">
        <f>CMG!F437</f>
        <v>58.71546</v>
      </c>
      <c r="H444" s="18">
        <f t="shared" si="40"/>
        <v>450934.7328</v>
      </c>
      <c r="I444" s="51">
        <f ca="1">'Energía Transada'!D444</f>
        <v>3664.5570526179999</v>
      </c>
      <c r="J444" s="51">
        <f>CMG!E437</f>
        <v>69.639840000000007</v>
      </c>
      <c r="K444" s="18">
        <f t="shared" ca="1" si="39"/>
        <v>255199.16681518912</v>
      </c>
    </row>
    <row r="445" spans="1:11" x14ac:dyDescent="0.2">
      <c r="A445" s="40">
        <f t="shared" si="41"/>
        <v>44580</v>
      </c>
      <c r="B445" s="4">
        <f t="shared" si="42"/>
        <v>4</v>
      </c>
      <c r="C445" s="4">
        <f t="shared" si="37"/>
        <v>2022</v>
      </c>
      <c r="D445" s="4">
        <f t="shared" si="38"/>
        <v>1</v>
      </c>
      <c r="E445" s="41">
        <v>436</v>
      </c>
      <c r="F445" s="51">
        <f>'Energía Transada'!G445*1000</f>
        <v>7680</v>
      </c>
      <c r="G445" s="51">
        <f>CMG!F438</f>
        <v>58.970280000000002</v>
      </c>
      <c r="H445" s="18">
        <f t="shared" si="40"/>
        <v>452891.75040000002</v>
      </c>
      <c r="I445" s="51">
        <f ca="1">'Energía Transada'!D445</f>
        <v>9745.8963789390018</v>
      </c>
      <c r="J445" s="51">
        <f>CMG!E438</f>
        <v>69.943979999999996</v>
      </c>
      <c r="K445" s="18">
        <f t="shared" ca="1" si="39"/>
        <v>681666.7814105819</v>
      </c>
    </row>
    <row r="446" spans="1:11" x14ac:dyDescent="0.2">
      <c r="A446" s="40">
        <f t="shared" si="41"/>
        <v>44580</v>
      </c>
      <c r="B446" s="4">
        <f t="shared" si="42"/>
        <v>5</v>
      </c>
      <c r="C446" s="4">
        <f t="shared" si="37"/>
        <v>2022</v>
      </c>
      <c r="D446" s="4">
        <f t="shared" si="38"/>
        <v>1</v>
      </c>
      <c r="E446" s="41">
        <v>437</v>
      </c>
      <c r="F446" s="51">
        <f>'Energía Transada'!G446*1000</f>
        <v>7680</v>
      </c>
      <c r="G446" s="51">
        <f>CMG!F439</f>
        <v>63.828299999999999</v>
      </c>
      <c r="H446" s="18">
        <f t="shared" si="40"/>
        <v>490201.34399999998</v>
      </c>
      <c r="I446" s="51">
        <f ca="1">'Energía Transada'!D446</f>
        <v>265.21022418799998</v>
      </c>
      <c r="J446" s="51">
        <f>CMG!E439</f>
        <v>75.706199999999995</v>
      </c>
      <c r="K446" s="18">
        <f t="shared" ca="1" si="39"/>
        <v>20078.058274421564</v>
      </c>
    </row>
    <row r="447" spans="1:11" x14ac:dyDescent="0.2">
      <c r="A447" s="40">
        <f t="shared" si="41"/>
        <v>44580</v>
      </c>
      <c r="B447" s="4">
        <f t="shared" si="42"/>
        <v>6</v>
      </c>
      <c r="C447" s="4">
        <f t="shared" si="37"/>
        <v>2022</v>
      </c>
      <c r="D447" s="4">
        <f t="shared" si="38"/>
        <v>1</v>
      </c>
      <c r="E447" s="41">
        <v>438</v>
      </c>
      <c r="F447" s="51">
        <f>'Energía Transada'!G447*1000</f>
        <v>7680</v>
      </c>
      <c r="G447" s="51">
        <f>CMG!F440</f>
        <v>64.880459999999999</v>
      </c>
      <c r="H447" s="18">
        <f t="shared" si="40"/>
        <v>498281.93280000001</v>
      </c>
      <c r="I447" s="51">
        <f ca="1">'Energía Transada'!D447</f>
        <v>2882.7009993320003</v>
      </c>
      <c r="J447" s="51">
        <f>CMG!E440</f>
        <v>76.955640000000002</v>
      </c>
      <c r="K447" s="18">
        <f t="shared" ca="1" si="39"/>
        <v>221840.10033223365</v>
      </c>
    </row>
    <row r="448" spans="1:11" x14ac:dyDescent="0.2">
      <c r="A448" s="40">
        <f t="shared" si="41"/>
        <v>44580</v>
      </c>
      <c r="B448" s="4">
        <f t="shared" si="42"/>
        <v>7</v>
      </c>
      <c r="C448" s="4">
        <f t="shared" si="37"/>
        <v>2022</v>
      </c>
      <c r="D448" s="4">
        <f t="shared" si="38"/>
        <v>1</v>
      </c>
      <c r="E448" s="41">
        <v>439</v>
      </c>
      <c r="F448" s="51">
        <f>'Energía Transada'!G448*1000</f>
        <v>7680</v>
      </c>
      <c r="G448" s="51">
        <f>CMG!F441</f>
        <v>64.880459999999999</v>
      </c>
      <c r="H448" s="18">
        <f t="shared" si="40"/>
        <v>498281.93280000001</v>
      </c>
      <c r="I448" s="51">
        <f ca="1">'Energía Transada'!D448</f>
        <v>5218.526242594</v>
      </c>
      <c r="J448" s="51">
        <f>CMG!E441</f>
        <v>76.955640000000002</v>
      </c>
      <c r="K448" s="18">
        <f t="shared" ca="1" si="39"/>
        <v>401595.02685561654</v>
      </c>
    </row>
    <row r="449" spans="1:11" x14ac:dyDescent="0.2">
      <c r="A449" s="40">
        <f t="shared" si="41"/>
        <v>44580</v>
      </c>
      <c r="B449" s="4">
        <f t="shared" si="42"/>
        <v>8</v>
      </c>
      <c r="C449" s="4">
        <f t="shared" si="37"/>
        <v>2022</v>
      </c>
      <c r="D449" s="4">
        <f t="shared" si="38"/>
        <v>1</v>
      </c>
      <c r="E449" s="41">
        <v>440</v>
      </c>
      <c r="F449" s="51">
        <f>'Energía Transada'!G449*1000</f>
        <v>0</v>
      </c>
      <c r="G449" s="51">
        <f>CMG!F442</f>
        <v>62.50488</v>
      </c>
      <c r="H449" s="18">
        <f t="shared" si="40"/>
        <v>0</v>
      </c>
      <c r="I449" s="51">
        <f ca="1">'Energía Transada'!D449</f>
        <v>2626.1264975960003</v>
      </c>
      <c r="J449" s="51">
        <f>CMG!E442</f>
        <v>74.136179999999996</v>
      </c>
      <c r="K449" s="18">
        <f t="shared" ca="1" si="39"/>
        <v>194690.98672854665</v>
      </c>
    </row>
    <row r="450" spans="1:11" x14ac:dyDescent="0.2">
      <c r="A450" s="40">
        <f t="shared" si="41"/>
        <v>44580</v>
      </c>
      <c r="B450" s="4">
        <f t="shared" si="42"/>
        <v>9</v>
      </c>
      <c r="C450" s="4">
        <f t="shared" si="37"/>
        <v>2022</v>
      </c>
      <c r="D450" s="4">
        <f t="shared" si="38"/>
        <v>1</v>
      </c>
      <c r="E450" s="41">
        <v>441</v>
      </c>
      <c r="F450" s="51">
        <f>'Energía Transada'!G450*1000</f>
        <v>0</v>
      </c>
      <c r="G450" s="51">
        <f>CMG!F443</f>
        <v>40.508159999999997</v>
      </c>
      <c r="H450" s="18">
        <f t="shared" si="40"/>
        <v>0</v>
      </c>
      <c r="I450" s="51">
        <f ca="1">'Energía Transada'!D450</f>
        <v>892.21632658900012</v>
      </c>
      <c r="J450" s="51">
        <f>CMG!E443</f>
        <v>49.204920000000001</v>
      </c>
      <c r="K450" s="18">
        <f t="shared" ca="1" si="39"/>
        <v>43901.432972505623</v>
      </c>
    </row>
    <row r="451" spans="1:11" x14ac:dyDescent="0.2">
      <c r="A451" s="40">
        <f t="shared" si="41"/>
        <v>44580</v>
      </c>
      <c r="B451" s="4">
        <f t="shared" si="42"/>
        <v>10</v>
      </c>
      <c r="C451" s="4">
        <f t="shared" si="37"/>
        <v>2022</v>
      </c>
      <c r="D451" s="4">
        <f t="shared" si="38"/>
        <v>1</v>
      </c>
      <c r="E451" s="41">
        <v>442</v>
      </c>
      <c r="F451" s="51">
        <f>'Energía Transada'!G451*1000</f>
        <v>0</v>
      </c>
      <c r="G451" s="51">
        <f>CMG!F444</f>
        <v>33.167700000000004</v>
      </c>
      <c r="H451" s="18">
        <f t="shared" si="40"/>
        <v>0</v>
      </c>
      <c r="I451" s="51">
        <f ca="1">'Energía Transada'!D451</f>
        <v>2506.4382520030003</v>
      </c>
      <c r="J451" s="51">
        <f>CMG!E444</f>
        <v>195.75108</v>
      </c>
      <c r="K451" s="18">
        <f t="shared" ca="1" si="39"/>
        <v>490637.99478289951</v>
      </c>
    </row>
    <row r="452" spans="1:11" x14ac:dyDescent="0.2">
      <c r="A452" s="40">
        <f t="shared" si="41"/>
        <v>44580</v>
      </c>
      <c r="B452" s="4">
        <f t="shared" si="42"/>
        <v>11</v>
      </c>
      <c r="C452" s="4">
        <f t="shared" si="37"/>
        <v>2022</v>
      </c>
      <c r="D452" s="4">
        <f t="shared" si="38"/>
        <v>1</v>
      </c>
      <c r="E452" s="41">
        <v>443</v>
      </c>
      <c r="F452" s="51">
        <f>'Energía Transada'!G452*1000</f>
        <v>0</v>
      </c>
      <c r="G452" s="51">
        <f>CMG!F445</f>
        <v>33.167700000000004</v>
      </c>
      <c r="H452" s="18">
        <f t="shared" si="40"/>
        <v>0</v>
      </c>
      <c r="I452" s="51">
        <f ca="1">'Energía Transada'!D452</f>
        <v>2409.9729557960004</v>
      </c>
      <c r="J452" s="51">
        <f>CMG!E445</f>
        <v>195.75108</v>
      </c>
      <c r="K452" s="18">
        <f t="shared" ca="1" si="39"/>
        <v>471754.80886785936</v>
      </c>
    </row>
    <row r="453" spans="1:11" x14ac:dyDescent="0.2">
      <c r="A453" s="40">
        <f t="shared" si="41"/>
        <v>44580</v>
      </c>
      <c r="B453" s="4">
        <f t="shared" si="42"/>
        <v>12</v>
      </c>
      <c r="C453" s="4">
        <f t="shared" si="37"/>
        <v>2022</v>
      </c>
      <c r="D453" s="4">
        <f t="shared" si="38"/>
        <v>1</v>
      </c>
      <c r="E453" s="41">
        <v>444</v>
      </c>
      <c r="F453" s="51">
        <f>'Energía Transada'!G453*1000</f>
        <v>0</v>
      </c>
      <c r="G453" s="51">
        <f>CMG!F446</f>
        <v>42.111060000000002</v>
      </c>
      <c r="H453" s="18">
        <f t="shared" si="40"/>
        <v>0</v>
      </c>
      <c r="I453" s="51">
        <f ca="1">'Energía Transada'!D453</f>
        <v>2023.2199958600002</v>
      </c>
      <c r="J453" s="51">
        <f>CMG!E446</f>
        <v>195.7593</v>
      </c>
      <c r="K453" s="18">
        <f t="shared" ca="1" si="39"/>
        <v>396064.13013555651</v>
      </c>
    </row>
    <row r="454" spans="1:11" x14ac:dyDescent="0.2">
      <c r="A454" s="40">
        <f t="shared" si="41"/>
        <v>44580</v>
      </c>
      <c r="B454" s="4">
        <f t="shared" si="42"/>
        <v>13</v>
      </c>
      <c r="C454" s="4">
        <f t="shared" si="37"/>
        <v>2022</v>
      </c>
      <c r="D454" s="4">
        <f t="shared" si="38"/>
        <v>1</v>
      </c>
      <c r="E454" s="41">
        <v>445</v>
      </c>
      <c r="F454" s="51">
        <f>'Energía Transada'!G454*1000</f>
        <v>0</v>
      </c>
      <c r="G454" s="51">
        <f>CMG!F447</f>
        <v>43.10568</v>
      </c>
      <c r="H454" s="18">
        <f t="shared" si="40"/>
        <v>0</v>
      </c>
      <c r="I454" s="51">
        <f ca="1">'Energía Transada'!D454</f>
        <v>910.47526856299999</v>
      </c>
      <c r="J454" s="51">
        <f>CMG!E447</f>
        <v>195.7593</v>
      </c>
      <c r="K454" s="18">
        <f t="shared" ca="1" si="39"/>
        <v>178234.00124120488</v>
      </c>
    </row>
    <row r="455" spans="1:11" x14ac:dyDescent="0.2">
      <c r="A455" s="40">
        <f t="shared" si="41"/>
        <v>44580</v>
      </c>
      <c r="B455" s="4">
        <f t="shared" si="42"/>
        <v>14</v>
      </c>
      <c r="C455" s="4">
        <f t="shared" si="37"/>
        <v>2022</v>
      </c>
      <c r="D455" s="4">
        <f t="shared" si="38"/>
        <v>1</v>
      </c>
      <c r="E455" s="41">
        <v>446</v>
      </c>
      <c r="F455" s="51">
        <f>'Energía Transada'!G455*1000</f>
        <v>0</v>
      </c>
      <c r="G455" s="51">
        <f>CMG!F448</f>
        <v>0.64937999999999996</v>
      </c>
      <c r="H455" s="18">
        <f t="shared" si="40"/>
        <v>0</v>
      </c>
      <c r="I455" s="51">
        <f ca="1">'Energía Transada'!D455</f>
        <v>1409.5895249730002</v>
      </c>
      <c r="J455" s="51">
        <f>CMG!E448</f>
        <v>195.7593</v>
      </c>
      <c r="K455" s="18">
        <f t="shared" ca="1" si="39"/>
        <v>275940.25869604701</v>
      </c>
    </row>
    <row r="456" spans="1:11" x14ac:dyDescent="0.2">
      <c r="A456" s="40">
        <f t="shared" si="41"/>
        <v>44580</v>
      </c>
      <c r="B456" s="4">
        <f t="shared" si="42"/>
        <v>15</v>
      </c>
      <c r="C456" s="4">
        <f t="shared" si="37"/>
        <v>2022</v>
      </c>
      <c r="D456" s="4">
        <f t="shared" si="38"/>
        <v>1</v>
      </c>
      <c r="E456" s="41">
        <v>447</v>
      </c>
      <c r="F456" s="51">
        <f>'Energía Transada'!G456*1000</f>
        <v>0</v>
      </c>
      <c r="G456" s="51">
        <f>CMG!F449</f>
        <v>0</v>
      </c>
      <c r="H456" s="18">
        <f t="shared" si="40"/>
        <v>0</v>
      </c>
      <c r="I456" s="51">
        <f ca="1">'Energía Transada'!D456</f>
        <v>2047.2348408120001</v>
      </c>
      <c r="J456" s="51">
        <f>CMG!E449</f>
        <v>195.7593</v>
      </c>
      <c r="K456" s="18">
        <f t="shared" ca="1" si="39"/>
        <v>400765.25937296858</v>
      </c>
    </row>
    <row r="457" spans="1:11" x14ac:dyDescent="0.2">
      <c r="A457" s="40">
        <f t="shared" si="41"/>
        <v>44580</v>
      </c>
      <c r="B457" s="4">
        <f t="shared" si="42"/>
        <v>16</v>
      </c>
      <c r="C457" s="4">
        <f t="shared" si="37"/>
        <v>2022</v>
      </c>
      <c r="D457" s="4">
        <f t="shared" si="38"/>
        <v>1</v>
      </c>
      <c r="E457" s="41">
        <v>448</v>
      </c>
      <c r="F457" s="51">
        <f>'Energía Transada'!G457*1000</f>
        <v>0</v>
      </c>
      <c r="G457" s="51">
        <f>CMG!F450</f>
        <v>0</v>
      </c>
      <c r="H457" s="18">
        <f t="shared" si="40"/>
        <v>0</v>
      </c>
      <c r="I457" s="51">
        <f ca="1">'Energía Transada'!D457</f>
        <v>2210.9441383540002</v>
      </c>
      <c r="J457" s="51">
        <f>CMG!E450</f>
        <v>195.7593</v>
      </c>
      <c r="K457" s="18">
        <f t="shared" ca="1" si="39"/>
        <v>432812.87686328223</v>
      </c>
    </row>
    <row r="458" spans="1:11" x14ac:dyDescent="0.2">
      <c r="A458" s="40">
        <f t="shared" si="41"/>
        <v>44580</v>
      </c>
      <c r="B458" s="4">
        <f t="shared" si="42"/>
        <v>17</v>
      </c>
      <c r="C458" s="4">
        <f t="shared" ref="C458:C521" si="43">YEAR(A458)</f>
        <v>2022</v>
      </c>
      <c r="D458" s="4">
        <f t="shared" ref="D458:D521" si="44">MONTH(A458)</f>
        <v>1</v>
      </c>
      <c r="E458" s="41">
        <v>449</v>
      </c>
      <c r="F458" s="51">
        <f>'Energía Transada'!G458*1000</f>
        <v>0</v>
      </c>
      <c r="G458" s="51">
        <f>CMG!F451</f>
        <v>0</v>
      </c>
      <c r="H458" s="18">
        <f t="shared" si="40"/>
        <v>0</v>
      </c>
      <c r="I458" s="51">
        <f ca="1">'Energía Transada'!D458</f>
        <v>1394.5904953260001</v>
      </c>
      <c r="J458" s="51">
        <f>CMG!E451</f>
        <v>195.7593</v>
      </c>
      <c r="K458" s="18">
        <f t="shared" ref="K458:K521" ca="1" si="45">I458*J458</f>
        <v>273004.05915167107</v>
      </c>
    </row>
    <row r="459" spans="1:11" x14ac:dyDescent="0.2">
      <c r="A459" s="40">
        <f t="shared" si="41"/>
        <v>44580</v>
      </c>
      <c r="B459" s="4">
        <f t="shared" si="42"/>
        <v>18</v>
      </c>
      <c r="C459" s="4">
        <f t="shared" si="43"/>
        <v>2022</v>
      </c>
      <c r="D459" s="4">
        <f t="shared" si="44"/>
        <v>1</v>
      </c>
      <c r="E459" s="41">
        <v>450</v>
      </c>
      <c r="F459" s="51">
        <f>'Energía Transada'!G459*1000</f>
        <v>6144</v>
      </c>
      <c r="G459" s="51">
        <f>CMG!F452</f>
        <v>7.3158000000000003</v>
      </c>
      <c r="H459" s="18">
        <f t="shared" ref="H459:H522" si="46">F459*G459</f>
        <v>44948.275200000004</v>
      </c>
      <c r="I459" s="51">
        <f ca="1">'Energía Transada'!D459</f>
        <v>405.06576278700004</v>
      </c>
      <c r="J459" s="51">
        <f>CMG!E452</f>
        <v>195.7593</v>
      </c>
      <c r="K459" s="18">
        <f t="shared" ca="1" si="45"/>
        <v>79295.39017714918</v>
      </c>
    </row>
    <row r="460" spans="1:11" x14ac:dyDescent="0.2">
      <c r="A460" s="40">
        <f t="shared" ref="A460:A523" si="47">IF(B459=24,A459+1,A459)</f>
        <v>44580</v>
      </c>
      <c r="B460" s="4">
        <f t="shared" ref="B460:B523" si="48">IF(B459=24,1,B459+1)</f>
        <v>19</v>
      </c>
      <c r="C460" s="4">
        <f t="shared" si="43"/>
        <v>2022</v>
      </c>
      <c r="D460" s="4">
        <f t="shared" si="44"/>
        <v>1</v>
      </c>
      <c r="E460" s="41">
        <v>451</v>
      </c>
      <c r="F460" s="51">
        <f>'Energía Transada'!G460*1000</f>
        <v>6144</v>
      </c>
      <c r="G460" s="51">
        <f>CMG!F453</f>
        <v>0</v>
      </c>
      <c r="H460" s="18">
        <f t="shared" si="46"/>
        <v>0</v>
      </c>
      <c r="I460" s="51">
        <f ca="1">'Energía Transada'!D460</f>
        <v>425.79991402899998</v>
      </c>
      <c r="J460" s="51">
        <f>CMG!E453</f>
        <v>194.33724000000001</v>
      </c>
      <c r="K460" s="18">
        <f t="shared" ca="1" si="45"/>
        <v>82748.780084633137</v>
      </c>
    </row>
    <row r="461" spans="1:11" x14ac:dyDescent="0.2">
      <c r="A461" s="40">
        <f t="shared" si="47"/>
        <v>44580</v>
      </c>
      <c r="B461" s="4">
        <f t="shared" si="48"/>
        <v>20</v>
      </c>
      <c r="C461" s="4">
        <f t="shared" si="43"/>
        <v>2022</v>
      </c>
      <c r="D461" s="4">
        <f t="shared" si="44"/>
        <v>1</v>
      </c>
      <c r="E461" s="41">
        <v>452</v>
      </c>
      <c r="F461" s="51">
        <f>'Energía Transada'!G461*1000</f>
        <v>7680</v>
      </c>
      <c r="G461" s="51">
        <f>CMG!F454</f>
        <v>67.346459999999993</v>
      </c>
      <c r="H461" s="18">
        <f t="shared" si="46"/>
        <v>517220.81279999996</v>
      </c>
      <c r="I461" s="51">
        <f ca="1">'Energía Transada'!D461</f>
        <v>782.31503894600007</v>
      </c>
      <c r="J461" s="51">
        <f>CMG!E454</f>
        <v>194.32079999999999</v>
      </c>
      <c r="K461" s="18">
        <f t="shared" ca="1" si="45"/>
        <v>152020.08422001789</v>
      </c>
    </row>
    <row r="462" spans="1:11" x14ac:dyDescent="0.2">
      <c r="A462" s="40">
        <f t="shared" si="47"/>
        <v>44580</v>
      </c>
      <c r="B462" s="4">
        <f t="shared" si="48"/>
        <v>21</v>
      </c>
      <c r="C462" s="4">
        <f t="shared" si="43"/>
        <v>2022</v>
      </c>
      <c r="D462" s="4">
        <f t="shared" si="44"/>
        <v>1</v>
      </c>
      <c r="E462" s="41">
        <v>453</v>
      </c>
      <c r="F462" s="51">
        <f>'Energía Transada'!G462*1000</f>
        <v>7680</v>
      </c>
      <c r="G462" s="51">
        <f>CMG!F455</f>
        <v>64.707840000000004</v>
      </c>
      <c r="H462" s="18">
        <f t="shared" si="46"/>
        <v>496956.21120000002</v>
      </c>
      <c r="I462" s="51">
        <f ca="1">'Energía Transada'!D462</f>
        <v>2082.9089086540002</v>
      </c>
      <c r="J462" s="51">
        <f>CMG!E455</f>
        <v>194.32079999999999</v>
      </c>
      <c r="K462" s="18">
        <f t="shared" ca="1" si="45"/>
        <v>404752.52545677224</v>
      </c>
    </row>
    <row r="463" spans="1:11" x14ac:dyDescent="0.2">
      <c r="A463" s="40">
        <f t="shared" si="47"/>
        <v>44580</v>
      </c>
      <c r="B463" s="4">
        <f t="shared" si="48"/>
        <v>22</v>
      </c>
      <c r="C463" s="4">
        <f t="shared" si="43"/>
        <v>2022</v>
      </c>
      <c r="D463" s="4">
        <f t="shared" si="44"/>
        <v>1</v>
      </c>
      <c r="E463" s="41">
        <v>454</v>
      </c>
      <c r="F463" s="51">
        <f>'Energía Transada'!G463*1000</f>
        <v>7680</v>
      </c>
      <c r="G463" s="51">
        <f>CMG!F456</f>
        <v>64.568100000000001</v>
      </c>
      <c r="H463" s="18">
        <f t="shared" si="46"/>
        <v>495883.00800000003</v>
      </c>
      <c r="I463" s="51">
        <f ca="1">'Energía Transada'!D463</f>
        <v>1838.4572142090003</v>
      </c>
      <c r="J463" s="51">
        <f>CMG!E456</f>
        <v>194.32079999999999</v>
      </c>
      <c r="K463" s="18">
        <f t="shared" ca="1" si="45"/>
        <v>357250.47663086432</v>
      </c>
    </row>
    <row r="464" spans="1:11" x14ac:dyDescent="0.2">
      <c r="A464" s="40">
        <f t="shared" si="47"/>
        <v>44580</v>
      </c>
      <c r="B464" s="4">
        <f t="shared" si="48"/>
        <v>23</v>
      </c>
      <c r="C464" s="4">
        <f t="shared" si="43"/>
        <v>2022</v>
      </c>
      <c r="D464" s="4">
        <f t="shared" si="44"/>
        <v>1</v>
      </c>
      <c r="E464" s="41">
        <v>455</v>
      </c>
      <c r="F464" s="51">
        <f>'Energía Transada'!G464*1000</f>
        <v>7680</v>
      </c>
      <c r="G464" s="51">
        <f>CMG!F457</f>
        <v>58.855200000000004</v>
      </c>
      <c r="H464" s="18">
        <f t="shared" si="46"/>
        <v>452007.93600000005</v>
      </c>
      <c r="I464" s="51">
        <f ca="1">'Energía Transada'!D464</f>
        <v>1598.1451444980003</v>
      </c>
      <c r="J464" s="51">
        <f>CMG!E457</f>
        <v>194.32079999999999</v>
      </c>
      <c r="K464" s="18">
        <f t="shared" ca="1" si="45"/>
        <v>310552.84299496701</v>
      </c>
    </row>
    <row r="465" spans="1:11" x14ac:dyDescent="0.2">
      <c r="A465" s="40">
        <f t="shared" si="47"/>
        <v>44580</v>
      </c>
      <c r="B465" s="4">
        <f t="shared" si="48"/>
        <v>24</v>
      </c>
      <c r="C465" s="4">
        <f t="shared" si="43"/>
        <v>2022</v>
      </c>
      <c r="D465" s="4">
        <f t="shared" si="44"/>
        <v>1</v>
      </c>
      <c r="E465" s="41">
        <v>456</v>
      </c>
      <c r="F465" s="51">
        <f>'Energía Transada'!G465*1000</f>
        <v>7680</v>
      </c>
      <c r="G465" s="51">
        <f>CMG!F458</f>
        <v>56.61936</v>
      </c>
      <c r="H465" s="18">
        <f t="shared" si="46"/>
        <v>434836.68479999999</v>
      </c>
      <c r="I465" s="51">
        <f ca="1">'Energía Transada'!D465</f>
        <v>1288.7928592420001</v>
      </c>
      <c r="J465" s="51">
        <f>CMG!E458</f>
        <v>194.32079999999999</v>
      </c>
      <c r="K465" s="18">
        <f t="shared" ca="1" si="45"/>
        <v>250439.25944219285</v>
      </c>
    </row>
    <row r="466" spans="1:11" x14ac:dyDescent="0.2">
      <c r="A466" s="40">
        <f t="shared" si="47"/>
        <v>44581</v>
      </c>
      <c r="B466" s="4">
        <f t="shared" si="48"/>
        <v>1</v>
      </c>
      <c r="C466" s="4">
        <f t="shared" si="43"/>
        <v>2022</v>
      </c>
      <c r="D466" s="4">
        <f t="shared" si="44"/>
        <v>1</v>
      </c>
      <c r="E466" s="41">
        <v>457</v>
      </c>
      <c r="F466" s="51">
        <f>'Energía Transada'!G466*1000</f>
        <v>7680</v>
      </c>
      <c r="G466" s="51">
        <f>CMG!F459</f>
        <v>56.03877</v>
      </c>
      <c r="H466" s="18">
        <f t="shared" si="46"/>
        <v>430377.7536</v>
      </c>
      <c r="I466" s="51">
        <f ca="1">'Energía Transada'!D466</f>
        <v>1587.4883895570001</v>
      </c>
      <c r="J466" s="51">
        <f>CMG!E459</f>
        <v>185.06992</v>
      </c>
      <c r="K466" s="18">
        <f t="shared" ca="1" si="45"/>
        <v>293796.34925624286</v>
      </c>
    </row>
    <row r="467" spans="1:11" x14ac:dyDescent="0.2">
      <c r="A467" s="40">
        <f t="shared" si="47"/>
        <v>44581</v>
      </c>
      <c r="B467" s="4">
        <f t="shared" si="48"/>
        <v>2</v>
      </c>
      <c r="C467" s="4">
        <f t="shared" si="43"/>
        <v>2022</v>
      </c>
      <c r="D467" s="4">
        <f t="shared" si="44"/>
        <v>1</v>
      </c>
      <c r="E467" s="41">
        <v>458</v>
      </c>
      <c r="F467" s="51">
        <f>'Energía Transada'!G467*1000</f>
        <v>7680</v>
      </c>
      <c r="G467" s="51">
        <f>CMG!F460</f>
        <v>56.522930000000002</v>
      </c>
      <c r="H467" s="18">
        <f t="shared" si="46"/>
        <v>434096.10240000003</v>
      </c>
      <c r="I467" s="51">
        <f ca="1">'Energía Transada'!D467</f>
        <v>2762.4864360310003</v>
      </c>
      <c r="J467" s="51">
        <f>CMG!E460</f>
        <v>67.125079999999997</v>
      </c>
      <c r="K467" s="18">
        <f t="shared" ca="1" si="45"/>
        <v>185432.12301749576</v>
      </c>
    </row>
    <row r="468" spans="1:11" x14ac:dyDescent="0.2">
      <c r="A468" s="40">
        <f t="shared" si="47"/>
        <v>44581</v>
      </c>
      <c r="B468" s="4">
        <f t="shared" si="48"/>
        <v>3</v>
      </c>
      <c r="C468" s="4">
        <f t="shared" si="43"/>
        <v>2022</v>
      </c>
      <c r="D468" s="4">
        <f t="shared" si="44"/>
        <v>1</v>
      </c>
      <c r="E468" s="41">
        <v>459</v>
      </c>
      <c r="F468" s="51">
        <f>'Energía Transada'!G468*1000</f>
        <v>7680</v>
      </c>
      <c r="G468" s="51">
        <f>CMG!F461</f>
        <v>55.989539999999998</v>
      </c>
      <c r="H468" s="18">
        <f t="shared" si="46"/>
        <v>429999.66719999997</v>
      </c>
      <c r="I468" s="51">
        <f ca="1">'Energía Transada'!D468</f>
        <v>2213.1547112710005</v>
      </c>
      <c r="J468" s="51">
        <f>CMG!E461</f>
        <v>66.485010000000003</v>
      </c>
      <c r="K468" s="18">
        <f t="shared" ca="1" si="45"/>
        <v>147141.61311039957</v>
      </c>
    </row>
    <row r="469" spans="1:11" x14ac:dyDescent="0.2">
      <c r="A469" s="40">
        <f t="shared" si="47"/>
        <v>44581</v>
      </c>
      <c r="B469" s="4">
        <f t="shared" si="48"/>
        <v>4</v>
      </c>
      <c r="C469" s="4">
        <f t="shared" si="43"/>
        <v>2022</v>
      </c>
      <c r="D469" s="4">
        <f t="shared" si="44"/>
        <v>1</v>
      </c>
      <c r="E469" s="41">
        <v>460</v>
      </c>
      <c r="F469" s="51">
        <f>'Energía Transada'!G469*1000</f>
        <v>7680</v>
      </c>
      <c r="G469" s="51">
        <f>CMG!F462</f>
        <v>56.21931</v>
      </c>
      <c r="H469" s="18">
        <f t="shared" si="46"/>
        <v>431764.30080000003</v>
      </c>
      <c r="I469" s="51">
        <f ca="1">'Energía Transada'!D469</f>
        <v>1919.0062482640001</v>
      </c>
      <c r="J469" s="51">
        <f>CMG!E462</f>
        <v>66.755809999999997</v>
      </c>
      <c r="K469" s="18">
        <f t="shared" ca="1" si="45"/>
        <v>128104.81649792442</v>
      </c>
    </row>
    <row r="470" spans="1:11" x14ac:dyDescent="0.2">
      <c r="A470" s="40">
        <f t="shared" si="47"/>
        <v>44581</v>
      </c>
      <c r="B470" s="4">
        <f t="shared" si="48"/>
        <v>5</v>
      </c>
      <c r="C470" s="4">
        <f t="shared" si="43"/>
        <v>2022</v>
      </c>
      <c r="D470" s="4">
        <f t="shared" si="44"/>
        <v>1</v>
      </c>
      <c r="E470" s="41">
        <v>461</v>
      </c>
      <c r="F470" s="51">
        <f>'Energía Transada'!G470*1000</f>
        <v>7680</v>
      </c>
      <c r="G470" s="51">
        <f>CMG!F463</f>
        <v>58.361069999999998</v>
      </c>
      <c r="H470" s="18">
        <f t="shared" si="46"/>
        <v>448213.01759999996</v>
      </c>
      <c r="I470" s="51">
        <f ca="1">'Energía Transada'!D470</f>
        <v>2561.4951865650005</v>
      </c>
      <c r="J470" s="51">
        <f>CMG!E463</f>
        <v>69.299670000000006</v>
      </c>
      <c r="K470" s="18">
        <f t="shared" ca="1" si="45"/>
        <v>177510.77113554298</v>
      </c>
    </row>
    <row r="471" spans="1:11" x14ac:dyDescent="0.2">
      <c r="A471" s="40">
        <f t="shared" si="47"/>
        <v>44581</v>
      </c>
      <c r="B471" s="4">
        <f t="shared" si="48"/>
        <v>6</v>
      </c>
      <c r="C471" s="4">
        <f t="shared" si="43"/>
        <v>2022</v>
      </c>
      <c r="D471" s="4">
        <f t="shared" si="44"/>
        <v>1</v>
      </c>
      <c r="E471" s="41">
        <v>462</v>
      </c>
      <c r="F471" s="51">
        <f>'Energía Transada'!G471*1000</f>
        <v>7680</v>
      </c>
      <c r="G471" s="51">
        <f>CMG!F464</f>
        <v>59.206290000000003</v>
      </c>
      <c r="H471" s="18">
        <f t="shared" si="46"/>
        <v>454704.30720000004</v>
      </c>
      <c r="I471" s="51">
        <f ca="1">'Energía Transada'!D471</f>
        <v>2499.6108319980003</v>
      </c>
      <c r="J471" s="51">
        <f>CMG!E464</f>
        <v>70.300799999999995</v>
      </c>
      <c r="K471" s="18">
        <f t="shared" ca="1" si="45"/>
        <v>175724.64117812502</v>
      </c>
    </row>
    <row r="472" spans="1:11" x14ac:dyDescent="0.2">
      <c r="A472" s="40">
        <f t="shared" si="47"/>
        <v>44581</v>
      </c>
      <c r="B472" s="4">
        <f t="shared" si="48"/>
        <v>7</v>
      </c>
      <c r="C472" s="4">
        <f t="shared" si="43"/>
        <v>2022</v>
      </c>
      <c r="D472" s="4">
        <f t="shared" si="44"/>
        <v>1</v>
      </c>
      <c r="E472" s="41">
        <v>463</v>
      </c>
      <c r="F472" s="51">
        <f>'Energía Transada'!G472*1000</f>
        <v>7680</v>
      </c>
      <c r="G472" s="51">
        <f>CMG!F465</f>
        <v>59.058579999999999</v>
      </c>
      <c r="H472" s="18">
        <f t="shared" si="46"/>
        <v>453569.89439999999</v>
      </c>
      <c r="I472" s="51">
        <f ca="1">'Energía Transada'!D472</f>
        <v>2950.5418120989998</v>
      </c>
      <c r="J472" s="51">
        <f>CMG!E465</f>
        <v>70.128479999999996</v>
      </c>
      <c r="K472" s="18">
        <f t="shared" ca="1" si="45"/>
        <v>206917.01245894845</v>
      </c>
    </row>
    <row r="473" spans="1:11" x14ac:dyDescent="0.2">
      <c r="A473" s="40">
        <f t="shared" si="47"/>
        <v>44581</v>
      </c>
      <c r="B473" s="4">
        <f t="shared" si="48"/>
        <v>8</v>
      </c>
      <c r="C473" s="4">
        <f t="shared" si="43"/>
        <v>2022</v>
      </c>
      <c r="D473" s="4">
        <f t="shared" si="44"/>
        <v>1</v>
      </c>
      <c r="E473" s="41">
        <v>464</v>
      </c>
      <c r="F473" s="51">
        <f>'Energía Transada'!G473*1000</f>
        <v>0</v>
      </c>
      <c r="G473" s="51">
        <f>CMG!F466</f>
        <v>57.056319999999999</v>
      </c>
      <c r="H473" s="18">
        <f t="shared" si="46"/>
        <v>0</v>
      </c>
      <c r="I473" s="51">
        <f ca="1">'Energía Transada'!D473</f>
        <v>2898.1409485840004</v>
      </c>
      <c r="J473" s="51">
        <f>CMG!E466</f>
        <v>67.75694</v>
      </c>
      <c r="K473" s="18">
        <f t="shared" ca="1" si="45"/>
        <v>196369.16236474921</v>
      </c>
    </row>
    <row r="474" spans="1:11" x14ac:dyDescent="0.2">
      <c r="A474" s="40">
        <f t="shared" si="47"/>
        <v>44581</v>
      </c>
      <c r="B474" s="4">
        <f t="shared" si="48"/>
        <v>9</v>
      </c>
      <c r="C474" s="4">
        <f t="shared" si="43"/>
        <v>2022</v>
      </c>
      <c r="D474" s="4">
        <f t="shared" si="44"/>
        <v>1</v>
      </c>
      <c r="E474" s="41">
        <v>465</v>
      </c>
      <c r="F474" s="51">
        <f>'Energía Transada'!G474*1000</f>
        <v>0</v>
      </c>
      <c r="G474" s="51">
        <f>CMG!F467</f>
        <v>42.531700000000001</v>
      </c>
      <c r="H474" s="18">
        <f t="shared" si="46"/>
        <v>0</v>
      </c>
      <c r="I474" s="51">
        <f ca="1">'Energía Transada'!D474</f>
        <v>2382.9355104169999</v>
      </c>
      <c r="J474" s="51">
        <f>CMG!E467</f>
        <v>52.485579999999999</v>
      </c>
      <c r="K474" s="18">
        <f t="shared" ca="1" si="45"/>
        <v>125069.75236683228</v>
      </c>
    </row>
    <row r="475" spans="1:11" x14ac:dyDescent="0.2">
      <c r="A475" s="40">
        <f t="shared" si="47"/>
        <v>44581</v>
      </c>
      <c r="B475" s="4">
        <f t="shared" si="48"/>
        <v>10</v>
      </c>
      <c r="C475" s="4">
        <f t="shared" si="43"/>
        <v>2022</v>
      </c>
      <c r="D475" s="4">
        <f t="shared" si="44"/>
        <v>1</v>
      </c>
      <c r="E475" s="41">
        <v>466</v>
      </c>
      <c r="F475" s="51">
        <f>'Energía Transada'!G475*1000</f>
        <v>0</v>
      </c>
      <c r="G475" s="51">
        <f>CMG!F468</f>
        <v>33.135829999999999</v>
      </c>
      <c r="H475" s="18">
        <f t="shared" si="46"/>
        <v>0</v>
      </c>
      <c r="I475" s="51">
        <f ca="1">'Energía Transada'!D475</f>
        <v>1610.6896486380003</v>
      </c>
      <c r="J475" s="51">
        <f>CMG!E468</f>
        <v>189.48474999999999</v>
      </c>
      <c r="K475" s="18">
        <f t="shared" ca="1" si="45"/>
        <v>305201.12539975933</v>
      </c>
    </row>
    <row r="476" spans="1:11" x14ac:dyDescent="0.2">
      <c r="A476" s="40">
        <f t="shared" si="47"/>
        <v>44581</v>
      </c>
      <c r="B476" s="4">
        <f t="shared" si="48"/>
        <v>11</v>
      </c>
      <c r="C476" s="4">
        <f t="shared" si="43"/>
        <v>2022</v>
      </c>
      <c r="D476" s="4">
        <f t="shared" si="44"/>
        <v>1</v>
      </c>
      <c r="E476" s="41">
        <v>467</v>
      </c>
      <c r="F476" s="51">
        <f>'Energía Transada'!G476*1000</f>
        <v>0</v>
      </c>
      <c r="G476" s="51">
        <f>CMG!F469</f>
        <v>13.810700000000001</v>
      </c>
      <c r="H476" s="18">
        <f t="shared" si="46"/>
        <v>0</v>
      </c>
      <c r="I476" s="51">
        <f ca="1">'Energía Transada'!D476</f>
        <v>636.765944311</v>
      </c>
      <c r="J476" s="51">
        <f>CMG!E469</f>
        <v>194.60529</v>
      </c>
      <c r="K476" s="18">
        <f t="shared" ca="1" si="45"/>
        <v>123918.021254766</v>
      </c>
    </row>
    <row r="477" spans="1:11" x14ac:dyDescent="0.2">
      <c r="A477" s="40">
        <f t="shared" si="47"/>
        <v>44581</v>
      </c>
      <c r="B477" s="4">
        <f t="shared" si="48"/>
        <v>12</v>
      </c>
      <c r="C477" s="4">
        <f t="shared" si="43"/>
        <v>2022</v>
      </c>
      <c r="D477" s="4">
        <f t="shared" si="44"/>
        <v>1</v>
      </c>
      <c r="E477" s="41">
        <v>468</v>
      </c>
      <c r="F477" s="51">
        <f>'Energía Transada'!G477*1000</f>
        <v>0</v>
      </c>
      <c r="G477" s="51">
        <f>CMG!F470</f>
        <v>0</v>
      </c>
      <c r="H477" s="18">
        <f t="shared" si="46"/>
        <v>0</v>
      </c>
      <c r="I477" s="51">
        <f ca="1">'Energía Transada'!D477</f>
        <v>124.58756419900001</v>
      </c>
      <c r="J477" s="51">
        <f>CMG!E470</f>
        <v>194.60529</v>
      </c>
      <c r="K477" s="18">
        <f t="shared" ca="1" si="45"/>
        <v>24245.399061340016</v>
      </c>
    </row>
    <row r="478" spans="1:11" x14ac:dyDescent="0.2">
      <c r="A478" s="40">
        <f t="shared" si="47"/>
        <v>44581</v>
      </c>
      <c r="B478" s="4">
        <f t="shared" si="48"/>
        <v>13</v>
      </c>
      <c r="C478" s="4">
        <f t="shared" si="43"/>
        <v>2022</v>
      </c>
      <c r="D478" s="4">
        <f t="shared" si="44"/>
        <v>1</v>
      </c>
      <c r="E478" s="41">
        <v>469</v>
      </c>
      <c r="F478" s="51">
        <f>'Energía Transada'!G478*1000</f>
        <v>0</v>
      </c>
      <c r="G478" s="51">
        <f>CMG!F471</f>
        <v>0</v>
      </c>
      <c r="H478" s="18">
        <f t="shared" si="46"/>
        <v>0</v>
      </c>
      <c r="I478" s="51">
        <f ca="1">'Energía Transada'!D478</f>
        <v>21.459120543000001</v>
      </c>
      <c r="J478" s="51">
        <f>CMG!E471</f>
        <v>194.60529</v>
      </c>
      <c r="K478" s="18">
        <f t="shared" ca="1" si="45"/>
        <v>4176.0583764154726</v>
      </c>
    </row>
    <row r="479" spans="1:11" x14ac:dyDescent="0.2">
      <c r="A479" s="40">
        <f t="shared" si="47"/>
        <v>44581</v>
      </c>
      <c r="B479" s="4">
        <f t="shared" si="48"/>
        <v>14</v>
      </c>
      <c r="C479" s="4">
        <f t="shared" si="43"/>
        <v>2022</v>
      </c>
      <c r="D479" s="4">
        <f t="shared" si="44"/>
        <v>1</v>
      </c>
      <c r="E479" s="41">
        <v>470</v>
      </c>
      <c r="F479" s="51">
        <f>'Energía Transada'!G479*1000</f>
        <v>0</v>
      </c>
      <c r="G479" s="51">
        <f>CMG!F472</f>
        <v>0</v>
      </c>
      <c r="H479" s="18">
        <f t="shared" si="46"/>
        <v>0</v>
      </c>
      <c r="I479" s="51">
        <f ca="1">'Energía Transada'!D479</f>
        <v>71.695919246000017</v>
      </c>
      <c r="J479" s="51">
        <f>CMG!E472</f>
        <v>194.60529</v>
      </c>
      <c r="K479" s="18">
        <f t="shared" ca="1" si="45"/>
        <v>13952.405156684414</v>
      </c>
    </row>
    <row r="480" spans="1:11" x14ac:dyDescent="0.2">
      <c r="A480" s="40">
        <f t="shared" si="47"/>
        <v>44581</v>
      </c>
      <c r="B480" s="4">
        <f t="shared" si="48"/>
        <v>15</v>
      </c>
      <c r="C480" s="4">
        <f t="shared" si="43"/>
        <v>2022</v>
      </c>
      <c r="D480" s="4">
        <f t="shared" si="44"/>
        <v>1</v>
      </c>
      <c r="E480" s="41">
        <v>471</v>
      </c>
      <c r="F480" s="51">
        <f>'Energía Transada'!G480*1000</f>
        <v>0</v>
      </c>
      <c r="G480" s="51">
        <f>CMG!F473</f>
        <v>0</v>
      </c>
      <c r="H480" s="18">
        <f t="shared" si="46"/>
        <v>0</v>
      </c>
      <c r="I480" s="51">
        <f ca="1">'Energía Transada'!D480</f>
        <v>865.29909592000001</v>
      </c>
      <c r="J480" s="51">
        <f>CMG!E473</f>
        <v>194.60529</v>
      </c>
      <c r="K480" s="18">
        <f t="shared" ca="1" si="45"/>
        <v>168391.78149824942</v>
      </c>
    </row>
    <row r="481" spans="1:11" x14ac:dyDescent="0.2">
      <c r="A481" s="40">
        <f t="shared" si="47"/>
        <v>44581</v>
      </c>
      <c r="B481" s="4">
        <f t="shared" si="48"/>
        <v>16</v>
      </c>
      <c r="C481" s="4">
        <f t="shared" si="43"/>
        <v>2022</v>
      </c>
      <c r="D481" s="4">
        <f t="shared" si="44"/>
        <v>1</v>
      </c>
      <c r="E481" s="41">
        <v>472</v>
      </c>
      <c r="F481" s="51">
        <f>'Energía Transada'!G481*1000</f>
        <v>0</v>
      </c>
      <c r="G481" s="51">
        <f>CMG!F474</f>
        <v>29.270800000000001</v>
      </c>
      <c r="H481" s="18">
        <f t="shared" si="46"/>
        <v>0</v>
      </c>
      <c r="I481" s="51">
        <f ca="1">'Energía Transada'!D481</f>
        <v>4466.2254618100005</v>
      </c>
      <c r="J481" s="51">
        <f>CMG!E474</f>
        <v>194.60529</v>
      </c>
      <c r="K481" s="18">
        <f t="shared" ca="1" si="45"/>
        <v>869151.10120091902</v>
      </c>
    </row>
    <row r="482" spans="1:11" x14ac:dyDescent="0.2">
      <c r="A482" s="40">
        <f t="shared" si="47"/>
        <v>44581</v>
      </c>
      <c r="B482" s="4">
        <f t="shared" si="48"/>
        <v>17</v>
      </c>
      <c r="C482" s="4">
        <f t="shared" si="43"/>
        <v>2022</v>
      </c>
      <c r="D482" s="4">
        <f t="shared" si="44"/>
        <v>1</v>
      </c>
      <c r="E482" s="41">
        <v>473</v>
      </c>
      <c r="F482" s="51">
        <f>'Energía Transada'!G482*1000</f>
        <v>0</v>
      </c>
      <c r="G482" s="51">
        <f>CMG!F475</f>
        <v>28.679970000000001</v>
      </c>
      <c r="H482" s="18">
        <f t="shared" si="46"/>
        <v>0</v>
      </c>
      <c r="I482" s="51">
        <f ca="1">'Energía Transada'!D482</f>
        <v>3561.1140233970004</v>
      </c>
      <c r="J482" s="51">
        <f>CMG!E475</f>
        <v>194.60529</v>
      </c>
      <c r="K482" s="18">
        <f t="shared" ca="1" si="45"/>
        <v>693011.62724624004</v>
      </c>
    </row>
    <row r="483" spans="1:11" x14ac:dyDescent="0.2">
      <c r="A483" s="40">
        <f t="shared" si="47"/>
        <v>44581</v>
      </c>
      <c r="B483" s="4">
        <f t="shared" si="48"/>
        <v>18</v>
      </c>
      <c r="C483" s="4">
        <f t="shared" si="43"/>
        <v>2022</v>
      </c>
      <c r="D483" s="4">
        <f t="shared" si="44"/>
        <v>1</v>
      </c>
      <c r="E483" s="41">
        <v>474</v>
      </c>
      <c r="F483" s="51">
        <f>'Energía Transada'!G483*1000</f>
        <v>6144</v>
      </c>
      <c r="G483" s="51">
        <f>CMG!F476</f>
        <v>0</v>
      </c>
      <c r="H483" s="18">
        <f t="shared" si="46"/>
        <v>0</v>
      </c>
      <c r="I483" s="51">
        <f ca="1">'Energía Transada'!D483</f>
        <v>838.69939636700008</v>
      </c>
      <c r="J483" s="51">
        <f>CMG!E476</f>
        <v>194.60529</v>
      </c>
      <c r="K483" s="18">
        <f t="shared" ca="1" si="45"/>
        <v>163215.33925282498</v>
      </c>
    </row>
    <row r="484" spans="1:11" x14ac:dyDescent="0.2">
      <c r="A484" s="40">
        <f t="shared" si="47"/>
        <v>44581</v>
      </c>
      <c r="B484" s="4">
        <f t="shared" si="48"/>
        <v>19</v>
      </c>
      <c r="C484" s="4">
        <f t="shared" si="43"/>
        <v>2022</v>
      </c>
      <c r="D484" s="4">
        <f t="shared" si="44"/>
        <v>1</v>
      </c>
      <c r="E484" s="41">
        <v>475</v>
      </c>
      <c r="F484" s="51">
        <f>'Energía Transada'!G484*1000</f>
        <v>6144</v>
      </c>
      <c r="G484" s="51">
        <f>CMG!F477</f>
        <v>0</v>
      </c>
      <c r="H484" s="18">
        <f t="shared" si="46"/>
        <v>0</v>
      </c>
      <c r="I484" s="51">
        <f ca="1">'Energía Transada'!D484</f>
        <v>490.10581967900004</v>
      </c>
      <c r="J484" s="51">
        <f>CMG!E477</f>
        <v>192.89024000000001</v>
      </c>
      <c r="K484" s="18">
        <f t="shared" ca="1" si="45"/>
        <v>94536.629183279045</v>
      </c>
    </row>
    <row r="485" spans="1:11" x14ac:dyDescent="0.2">
      <c r="A485" s="40">
        <f t="shared" si="47"/>
        <v>44581</v>
      </c>
      <c r="B485" s="4">
        <f t="shared" si="48"/>
        <v>20</v>
      </c>
      <c r="C485" s="4">
        <f t="shared" si="43"/>
        <v>2022</v>
      </c>
      <c r="D485" s="4">
        <f t="shared" si="44"/>
        <v>1</v>
      </c>
      <c r="E485" s="41">
        <v>476</v>
      </c>
      <c r="F485" s="51">
        <f>'Energía Transada'!G485*1000</f>
        <v>7680</v>
      </c>
      <c r="G485" s="51">
        <f>CMG!F478</f>
        <v>47.717889999999997</v>
      </c>
      <c r="H485" s="18">
        <f t="shared" si="46"/>
        <v>366473.39519999997</v>
      </c>
      <c r="I485" s="51">
        <f ca="1">'Energía Transada'!D485</f>
        <v>103.365440213</v>
      </c>
      <c r="J485" s="51">
        <f>CMG!E478</f>
        <v>192.89024000000001</v>
      </c>
      <c r="K485" s="18">
        <f t="shared" ca="1" si="45"/>
        <v>19938.184570391222</v>
      </c>
    </row>
    <row r="486" spans="1:11" x14ac:dyDescent="0.2">
      <c r="A486" s="40">
        <f t="shared" si="47"/>
        <v>44581</v>
      </c>
      <c r="B486" s="4">
        <f t="shared" si="48"/>
        <v>21</v>
      </c>
      <c r="C486" s="4">
        <f t="shared" si="43"/>
        <v>2022</v>
      </c>
      <c r="D486" s="4">
        <f t="shared" si="44"/>
        <v>1</v>
      </c>
      <c r="E486" s="41">
        <v>477</v>
      </c>
      <c r="F486" s="51">
        <f>'Energía Transada'!G486*1000</f>
        <v>7680</v>
      </c>
      <c r="G486" s="51">
        <f>CMG!F479</f>
        <v>69.151960000000003</v>
      </c>
      <c r="H486" s="18">
        <f t="shared" si="46"/>
        <v>531087.05280000006</v>
      </c>
      <c r="I486" s="51">
        <f ca="1">'Energía Transada'!D486</f>
        <v>15.204332437</v>
      </c>
      <c r="J486" s="51">
        <f>CMG!E479</f>
        <v>192.89024000000001</v>
      </c>
      <c r="K486" s="18">
        <f t="shared" ca="1" si="45"/>
        <v>2932.7673328127148</v>
      </c>
    </row>
    <row r="487" spans="1:11" x14ac:dyDescent="0.2">
      <c r="A487" s="40">
        <f t="shared" si="47"/>
        <v>44581</v>
      </c>
      <c r="B487" s="4">
        <f t="shared" si="48"/>
        <v>22</v>
      </c>
      <c r="C487" s="4">
        <f t="shared" si="43"/>
        <v>2022</v>
      </c>
      <c r="D487" s="4">
        <f t="shared" si="44"/>
        <v>1</v>
      </c>
      <c r="E487" s="41">
        <v>478</v>
      </c>
      <c r="F487" s="51">
        <f>'Energía Transada'!G487*1000</f>
        <v>7680</v>
      </c>
      <c r="G487" s="51">
        <f>CMG!F480</f>
        <v>68.667810000000003</v>
      </c>
      <c r="H487" s="18">
        <f t="shared" si="46"/>
        <v>527368.78080000007</v>
      </c>
      <c r="I487" s="51">
        <f ca="1">'Energía Transada'!D487</f>
        <v>17.662420880999999</v>
      </c>
      <c r="J487" s="51">
        <f>CMG!E480</f>
        <v>192.89024000000001</v>
      </c>
      <c r="K487" s="18">
        <f t="shared" ca="1" si="45"/>
        <v>3406.9086027171015</v>
      </c>
    </row>
    <row r="488" spans="1:11" x14ac:dyDescent="0.2">
      <c r="A488" s="40">
        <f t="shared" si="47"/>
        <v>44581</v>
      </c>
      <c r="B488" s="4">
        <f t="shared" si="48"/>
        <v>23</v>
      </c>
      <c r="C488" s="4">
        <f t="shared" si="43"/>
        <v>2022</v>
      </c>
      <c r="D488" s="4">
        <f t="shared" si="44"/>
        <v>1</v>
      </c>
      <c r="E488" s="41">
        <v>479</v>
      </c>
      <c r="F488" s="51">
        <f>'Energía Transada'!G488*1000</f>
        <v>7680</v>
      </c>
      <c r="G488" s="51">
        <f>CMG!F481</f>
        <v>62.135829999999999</v>
      </c>
      <c r="H488" s="18">
        <f t="shared" si="46"/>
        <v>477203.17440000002</v>
      </c>
      <c r="I488" s="51">
        <f ca="1">'Energía Transada'!D488</f>
        <v>1366.0471563830001</v>
      </c>
      <c r="J488" s="51">
        <f>CMG!E481</f>
        <v>192.89024000000001</v>
      </c>
      <c r="K488" s="18">
        <f t="shared" ca="1" si="45"/>
        <v>263497.16384603444</v>
      </c>
    </row>
    <row r="489" spans="1:11" x14ac:dyDescent="0.2">
      <c r="A489" s="40">
        <f t="shared" si="47"/>
        <v>44581</v>
      </c>
      <c r="B489" s="4">
        <f t="shared" si="48"/>
        <v>24</v>
      </c>
      <c r="C489" s="4">
        <f t="shared" si="43"/>
        <v>2022</v>
      </c>
      <c r="D489" s="4">
        <f t="shared" si="44"/>
        <v>1</v>
      </c>
      <c r="E489" s="41">
        <v>480</v>
      </c>
      <c r="F489" s="51">
        <f>'Energía Transada'!G489*1000</f>
        <v>7680</v>
      </c>
      <c r="G489" s="51">
        <f>CMG!F482</f>
        <v>58.746749999999999</v>
      </c>
      <c r="H489" s="18">
        <f t="shared" si="46"/>
        <v>451175.04</v>
      </c>
      <c r="I489" s="51">
        <f ca="1">'Energía Transada'!D489</f>
        <v>3548.9035516829995</v>
      </c>
      <c r="J489" s="51">
        <f>CMG!E482</f>
        <v>192.89024000000001</v>
      </c>
      <c r="K489" s="18">
        <f t="shared" ca="1" si="45"/>
        <v>684548.85782098619</v>
      </c>
    </row>
    <row r="490" spans="1:11" x14ac:dyDescent="0.2">
      <c r="A490" s="40">
        <f t="shared" si="47"/>
        <v>44582</v>
      </c>
      <c r="B490" s="4">
        <f t="shared" si="48"/>
        <v>1</v>
      </c>
      <c r="C490" s="4">
        <f t="shared" si="43"/>
        <v>2022</v>
      </c>
      <c r="D490" s="4">
        <f t="shared" si="44"/>
        <v>1</v>
      </c>
      <c r="E490" s="41">
        <v>481</v>
      </c>
      <c r="F490" s="51">
        <f>'Energía Transada'!G490*1000</f>
        <v>7680</v>
      </c>
      <c r="G490" s="51">
        <f>CMG!F483</f>
        <v>59.35004</v>
      </c>
      <c r="H490" s="18">
        <f t="shared" si="46"/>
        <v>455808.30719999998</v>
      </c>
      <c r="I490" s="51">
        <f ca="1">'Energía Transada'!D490</f>
        <v>6014.6584680000014</v>
      </c>
      <c r="J490" s="51">
        <f>CMG!E483</f>
        <v>85.779359999999997</v>
      </c>
      <c r="K490" s="18">
        <f t="shared" ca="1" si="45"/>
        <v>515933.55400362058</v>
      </c>
    </row>
    <row r="491" spans="1:11" x14ac:dyDescent="0.2">
      <c r="A491" s="40">
        <f t="shared" si="47"/>
        <v>44582</v>
      </c>
      <c r="B491" s="4">
        <f t="shared" si="48"/>
        <v>2</v>
      </c>
      <c r="C491" s="4">
        <f t="shared" si="43"/>
        <v>2022</v>
      </c>
      <c r="D491" s="4">
        <f t="shared" si="44"/>
        <v>1</v>
      </c>
      <c r="E491" s="41">
        <v>482</v>
      </c>
      <c r="F491" s="51">
        <f>'Energía Transada'!G491*1000</f>
        <v>7680</v>
      </c>
      <c r="G491" s="51">
        <f>CMG!F484</f>
        <v>57.934620000000002</v>
      </c>
      <c r="H491" s="18">
        <f t="shared" si="46"/>
        <v>444937.88160000002</v>
      </c>
      <c r="I491" s="51">
        <f ca="1">'Energía Transada'!D491</f>
        <v>8054.5579380000008</v>
      </c>
      <c r="J491" s="51">
        <f>CMG!E484</f>
        <v>68.045929999999998</v>
      </c>
      <c r="K491" s="18">
        <f t="shared" ca="1" si="45"/>
        <v>548079.88563009235</v>
      </c>
    </row>
    <row r="492" spans="1:11" x14ac:dyDescent="0.2">
      <c r="A492" s="40">
        <f t="shared" si="47"/>
        <v>44582</v>
      </c>
      <c r="B492" s="4">
        <f t="shared" si="48"/>
        <v>3</v>
      </c>
      <c r="C492" s="4">
        <f t="shared" si="43"/>
        <v>2022</v>
      </c>
      <c r="D492" s="4">
        <f t="shared" si="44"/>
        <v>1</v>
      </c>
      <c r="E492" s="41">
        <v>483</v>
      </c>
      <c r="F492" s="51">
        <f>'Energía Transada'!G492*1000</f>
        <v>7680</v>
      </c>
      <c r="G492" s="51">
        <f>CMG!F485</f>
        <v>58.357619999999997</v>
      </c>
      <c r="H492" s="18">
        <f t="shared" si="46"/>
        <v>448186.52159999998</v>
      </c>
      <c r="I492" s="51">
        <f ca="1">'Energía Transada'!D492</f>
        <v>7699.751843</v>
      </c>
      <c r="J492" s="51">
        <f>CMG!E485</f>
        <v>68.542140000000003</v>
      </c>
      <c r="K492" s="18">
        <f t="shared" ca="1" si="45"/>
        <v>527757.46878816409</v>
      </c>
    </row>
    <row r="493" spans="1:11" x14ac:dyDescent="0.2">
      <c r="A493" s="40">
        <f t="shared" si="47"/>
        <v>44582</v>
      </c>
      <c r="B493" s="4">
        <f t="shared" si="48"/>
        <v>4</v>
      </c>
      <c r="C493" s="4">
        <f t="shared" si="43"/>
        <v>2022</v>
      </c>
      <c r="D493" s="4">
        <f t="shared" si="44"/>
        <v>1</v>
      </c>
      <c r="E493" s="41">
        <v>484</v>
      </c>
      <c r="F493" s="51">
        <f>'Energía Transada'!G493*1000</f>
        <v>7680</v>
      </c>
      <c r="G493" s="51">
        <f>CMG!F486</f>
        <v>59.382579999999997</v>
      </c>
      <c r="H493" s="18">
        <f t="shared" si="46"/>
        <v>456058.2144</v>
      </c>
      <c r="I493" s="51">
        <f ca="1">'Energía Transada'!D493</f>
        <v>9975.1098912500001</v>
      </c>
      <c r="J493" s="51">
        <f>CMG!E486</f>
        <v>69.754199999999997</v>
      </c>
      <c r="K493" s="18">
        <f t="shared" ca="1" si="45"/>
        <v>695805.81037623074</v>
      </c>
    </row>
    <row r="494" spans="1:11" x14ac:dyDescent="0.2">
      <c r="A494" s="40">
        <f t="shared" si="47"/>
        <v>44582</v>
      </c>
      <c r="B494" s="4">
        <f t="shared" si="48"/>
        <v>5</v>
      </c>
      <c r="C494" s="4">
        <f t="shared" si="43"/>
        <v>2022</v>
      </c>
      <c r="D494" s="4">
        <f t="shared" si="44"/>
        <v>1</v>
      </c>
      <c r="E494" s="41">
        <v>485</v>
      </c>
      <c r="F494" s="51">
        <f>'Energía Transada'!G494*1000</f>
        <v>7680</v>
      </c>
      <c r="G494" s="51">
        <f>CMG!F487</f>
        <v>58.699269999999999</v>
      </c>
      <c r="H494" s="18">
        <f t="shared" si="46"/>
        <v>450810.39360000001</v>
      </c>
      <c r="I494" s="51">
        <f ca="1">'Energía Transada'!D494</f>
        <v>8414.1870120000003</v>
      </c>
      <c r="J494" s="51">
        <f>CMG!E487</f>
        <v>68.940740000000005</v>
      </c>
      <c r="K494" s="18">
        <f t="shared" ca="1" si="45"/>
        <v>580080.279105669</v>
      </c>
    </row>
    <row r="495" spans="1:11" x14ac:dyDescent="0.2">
      <c r="A495" s="40">
        <f t="shared" si="47"/>
        <v>44582</v>
      </c>
      <c r="B495" s="4">
        <f t="shared" si="48"/>
        <v>6</v>
      </c>
      <c r="C495" s="4">
        <f t="shared" si="43"/>
        <v>2022</v>
      </c>
      <c r="D495" s="4">
        <f t="shared" si="44"/>
        <v>1</v>
      </c>
      <c r="E495" s="41">
        <v>486</v>
      </c>
      <c r="F495" s="51">
        <f>'Energía Transada'!G495*1000</f>
        <v>7680</v>
      </c>
      <c r="G495" s="51">
        <f>CMG!F488</f>
        <v>58.203060000000001</v>
      </c>
      <c r="H495" s="18">
        <f t="shared" si="46"/>
        <v>446999.50079999998</v>
      </c>
      <c r="I495" s="51">
        <f ca="1">'Energía Transada'!D495</f>
        <v>4738.8133788730001</v>
      </c>
      <c r="J495" s="51">
        <f>CMG!E488</f>
        <v>68.36318</v>
      </c>
      <c r="K495" s="18">
        <f t="shared" ca="1" si="45"/>
        <v>323960.35200630309</v>
      </c>
    </row>
    <row r="496" spans="1:11" x14ac:dyDescent="0.2">
      <c r="A496" s="40">
        <f t="shared" si="47"/>
        <v>44582</v>
      </c>
      <c r="B496" s="4">
        <f t="shared" si="48"/>
        <v>7</v>
      </c>
      <c r="C496" s="4">
        <f t="shared" si="43"/>
        <v>2022</v>
      </c>
      <c r="D496" s="4">
        <f t="shared" si="44"/>
        <v>1</v>
      </c>
      <c r="E496" s="41">
        <v>487</v>
      </c>
      <c r="F496" s="51">
        <f>'Energía Transada'!G496*1000</f>
        <v>7680</v>
      </c>
      <c r="G496" s="51">
        <f>CMG!F489</f>
        <v>58.666739999999997</v>
      </c>
      <c r="H496" s="18">
        <f t="shared" si="46"/>
        <v>450560.56319999998</v>
      </c>
      <c r="I496" s="51">
        <f ca="1">'Energía Transada'!D496</f>
        <v>4814.4783532789997</v>
      </c>
      <c r="J496" s="51">
        <f>CMG!E489</f>
        <v>68.908199999999994</v>
      </c>
      <c r="K496" s="18">
        <f t="shared" ca="1" si="45"/>
        <v>331757.03726341994</v>
      </c>
    </row>
    <row r="497" spans="1:11" x14ac:dyDescent="0.2">
      <c r="A497" s="40">
        <f t="shared" si="47"/>
        <v>44582</v>
      </c>
      <c r="B497" s="4">
        <f t="shared" si="48"/>
        <v>8</v>
      </c>
      <c r="C497" s="4">
        <f t="shared" si="43"/>
        <v>2022</v>
      </c>
      <c r="D497" s="4">
        <f t="shared" si="44"/>
        <v>1</v>
      </c>
      <c r="E497" s="41">
        <v>488</v>
      </c>
      <c r="F497" s="51">
        <f>'Energía Transada'!G497*1000</f>
        <v>0</v>
      </c>
      <c r="G497" s="51">
        <f>CMG!F490</f>
        <v>55.160719999999998</v>
      </c>
      <c r="H497" s="18">
        <f t="shared" si="46"/>
        <v>0</v>
      </c>
      <c r="I497" s="51">
        <f ca="1">'Energía Transada'!D497</f>
        <v>4235.7179547270007</v>
      </c>
      <c r="J497" s="51">
        <f>CMG!E490</f>
        <v>64.783950000000004</v>
      </c>
      <c r="K497" s="18">
        <f t="shared" ca="1" si="45"/>
        <v>274406.54019313632</v>
      </c>
    </row>
    <row r="498" spans="1:11" x14ac:dyDescent="0.2">
      <c r="A498" s="40">
        <f t="shared" si="47"/>
        <v>44582</v>
      </c>
      <c r="B498" s="4">
        <f t="shared" si="48"/>
        <v>9</v>
      </c>
      <c r="C498" s="4">
        <f t="shared" si="43"/>
        <v>2022</v>
      </c>
      <c r="D498" s="4">
        <f t="shared" si="44"/>
        <v>1</v>
      </c>
      <c r="E498" s="41">
        <v>489</v>
      </c>
      <c r="F498" s="51">
        <f>'Energía Transada'!G498*1000</f>
        <v>0</v>
      </c>
      <c r="G498" s="51">
        <f>CMG!F491</f>
        <v>42.487020000000001</v>
      </c>
      <c r="H498" s="18">
        <f t="shared" si="46"/>
        <v>0</v>
      </c>
      <c r="I498" s="51">
        <f ca="1">'Energía Transada'!D498</f>
        <v>3383.1229481840001</v>
      </c>
      <c r="J498" s="51">
        <f>CMG!E491</f>
        <v>98.477469999999997</v>
      </c>
      <c r="K498" s="18">
        <f t="shared" ca="1" si="45"/>
        <v>333161.38863610139</v>
      </c>
    </row>
    <row r="499" spans="1:11" x14ac:dyDescent="0.2">
      <c r="A499" s="40">
        <f t="shared" si="47"/>
        <v>44582</v>
      </c>
      <c r="B499" s="4">
        <f t="shared" si="48"/>
        <v>10</v>
      </c>
      <c r="C499" s="4">
        <f t="shared" si="43"/>
        <v>2022</v>
      </c>
      <c r="D499" s="4">
        <f t="shared" si="44"/>
        <v>1</v>
      </c>
      <c r="E499" s="41">
        <v>490</v>
      </c>
      <c r="F499" s="51">
        <f>'Energía Transada'!G499*1000</f>
        <v>0</v>
      </c>
      <c r="G499" s="51">
        <f>CMG!F492</f>
        <v>42.487020000000001</v>
      </c>
      <c r="H499" s="18">
        <f t="shared" si="46"/>
        <v>0</v>
      </c>
      <c r="I499" s="51">
        <f ca="1">'Energía Transada'!D499</f>
        <v>2912.4161410260003</v>
      </c>
      <c r="J499" s="51">
        <f>CMG!E492</f>
        <v>192.00909999999999</v>
      </c>
      <c r="K499" s="18">
        <f t="shared" ca="1" si="45"/>
        <v>559210.40206387534</v>
      </c>
    </row>
    <row r="500" spans="1:11" x14ac:dyDescent="0.2">
      <c r="A500" s="40">
        <f t="shared" si="47"/>
        <v>44582</v>
      </c>
      <c r="B500" s="4">
        <f t="shared" si="48"/>
        <v>11</v>
      </c>
      <c r="C500" s="4">
        <f t="shared" si="43"/>
        <v>2022</v>
      </c>
      <c r="D500" s="4">
        <f t="shared" si="44"/>
        <v>1</v>
      </c>
      <c r="E500" s="41">
        <v>491</v>
      </c>
      <c r="F500" s="51">
        <f>'Energía Transada'!G500*1000</f>
        <v>0</v>
      </c>
      <c r="G500" s="51">
        <f>CMG!F493</f>
        <v>42.487020000000001</v>
      </c>
      <c r="H500" s="18">
        <f t="shared" si="46"/>
        <v>0</v>
      </c>
      <c r="I500" s="51">
        <f ca="1">'Energía Transada'!D500</f>
        <v>3195.5638544340004</v>
      </c>
      <c r="J500" s="51">
        <f>CMG!E493</f>
        <v>192.00909999999999</v>
      </c>
      <c r="K500" s="18">
        <f t="shared" ca="1" si="45"/>
        <v>613577.33968240337</v>
      </c>
    </row>
    <row r="501" spans="1:11" x14ac:dyDescent="0.2">
      <c r="A501" s="40">
        <f t="shared" si="47"/>
        <v>44582</v>
      </c>
      <c r="B501" s="4">
        <f t="shared" si="48"/>
        <v>12</v>
      </c>
      <c r="C501" s="4">
        <f t="shared" si="43"/>
        <v>2022</v>
      </c>
      <c r="D501" s="4">
        <f t="shared" si="44"/>
        <v>1</v>
      </c>
      <c r="E501" s="41">
        <v>492</v>
      </c>
      <c r="F501" s="51">
        <f>'Energía Transada'!G501*1000</f>
        <v>0</v>
      </c>
      <c r="G501" s="51">
        <f>CMG!F494</f>
        <v>42.487020000000001</v>
      </c>
      <c r="H501" s="18">
        <f t="shared" si="46"/>
        <v>0</v>
      </c>
      <c r="I501" s="51">
        <f ca="1">'Energía Transada'!D501</f>
        <v>2014.1395962870001</v>
      </c>
      <c r="J501" s="51">
        <f>CMG!E494</f>
        <v>192.01723000000001</v>
      </c>
      <c r="K501" s="18">
        <f t="shared" ca="1" si="45"/>
        <v>386749.50611234806</v>
      </c>
    </row>
    <row r="502" spans="1:11" x14ac:dyDescent="0.2">
      <c r="A502" s="40">
        <f t="shared" si="47"/>
        <v>44582</v>
      </c>
      <c r="B502" s="4">
        <f t="shared" si="48"/>
        <v>13</v>
      </c>
      <c r="C502" s="4">
        <f t="shared" si="43"/>
        <v>2022</v>
      </c>
      <c r="D502" s="4">
        <f t="shared" si="44"/>
        <v>1</v>
      </c>
      <c r="E502" s="41">
        <v>493</v>
      </c>
      <c r="F502" s="51">
        <f>'Energía Transada'!G502*1000</f>
        <v>0</v>
      </c>
      <c r="G502" s="51">
        <f>CMG!F495</f>
        <v>19.61252</v>
      </c>
      <c r="H502" s="18">
        <f t="shared" si="46"/>
        <v>0</v>
      </c>
      <c r="I502" s="51">
        <f ca="1">'Energía Transada'!D502</f>
        <v>1342.8127447909999</v>
      </c>
      <c r="J502" s="51">
        <f>CMG!E495</f>
        <v>192.01723000000001</v>
      </c>
      <c r="K502" s="18">
        <f t="shared" ca="1" si="45"/>
        <v>257843.18366346473</v>
      </c>
    </row>
    <row r="503" spans="1:11" x14ac:dyDescent="0.2">
      <c r="A503" s="40">
        <f t="shared" si="47"/>
        <v>44582</v>
      </c>
      <c r="B503" s="4">
        <f t="shared" si="48"/>
        <v>14</v>
      </c>
      <c r="C503" s="4">
        <f t="shared" si="43"/>
        <v>2022</v>
      </c>
      <c r="D503" s="4">
        <f t="shared" si="44"/>
        <v>1</v>
      </c>
      <c r="E503" s="41">
        <v>494</v>
      </c>
      <c r="F503" s="51">
        <f>'Energía Transada'!G503*1000</f>
        <v>0</v>
      </c>
      <c r="G503" s="51">
        <f>CMG!F496</f>
        <v>0</v>
      </c>
      <c r="H503" s="18">
        <f t="shared" si="46"/>
        <v>0</v>
      </c>
      <c r="I503" s="51">
        <f ca="1">'Energía Transada'!D503</f>
        <v>789.79790037400016</v>
      </c>
      <c r="J503" s="51">
        <f>CMG!E496</f>
        <v>192.01723000000001</v>
      </c>
      <c r="K503" s="18">
        <f t="shared" ca="1" si="45"/>
        <v>151654.8050896315</v>
      </c>
    </row>
    <row r="504" spans="1:11" x14ac:dyDescent="0.2">
      <c r="A504" s="40">
        <f t="shared" si="47"/>
        <v>44582</v>
      </c>
      <c r="B504" s="4">
        <f t="shared" si="48"/>
        <v>15</v>
      </c>
      <c r="C504" s="4">
        <f t="shared" si="43"/>
        <v>2022</v>
      </c>
      <c r="D504" s="4">
        <f t="shared" si="44"/>
        <v>1</v>
      </c>
      <c r="E504" s="41">
        <v>495</v>
      </c>
      <c r="F504" s="51">
        <f>'Energía Transada'!G504*1000</f>
        <v>0</v>
      </c>
      <c r="G504" s="51">
        <f>CMG!F497</f>
        <v>0</v>
      </c>
      <c r="H504" s="18">
        <f t="shared" si="46"/>
        <v>0</v>
      </c>
      <c r="I504" s="51">
        <f ca="1">'Energía Transada'!D504</f>
        <v>226.17149654400001</v>
      </c>
      <c r="J504" s="51">
        <f>CMG!E497</f>
        <v>192.01723000000001</v>
      </c>
      <c r="K504" s="18">
        <f t="shared" ca="1" si="45"/>
        <v>43428.824271333455</v>
      </c>
    </row>
    <row r="505" spans="1:11" x14ac:dyDescent="0.2">
      <c r="A505" s="40">
        <f t="shared" si="47"/>
        <v>44582</v>
      </c>
      <c r="B505" s="4">
        <f t="shared" si="48"/>
        <v>16</v>
      </c>
      <c r="C505" s="4">
        <f t="shared" si="43"/>
        <v>2022</v>
      </c>
      <c r="D505" s="4">
        <f t="shared" si="44"/>
        <v>1</v>
      </c>
      <c r="E505" s="41">
        <v>496</v>
      </c>
      <c r="F505" s="51">
        <f>'Energía Transada'!G505*1000</f>
        <v>0</v>
      </c>
      <c r="G505" s="51">
        <f>CMG!F498</f>
        <v>0</v>
      </c>
      <c r="H505" s="18">
        <f t="shared" si="46"/>
        <v>0</v>
      </c>
      <c r="I505" s="51">
        <f ca="1">'Energía Transada'!D505</f>
        <v>730.56515231000014</v>
      </c>
      <c r="J505" s="51">
        <f>CMG!E498</f>
        <v>192.01723000000001</v>
      </c>
      <c r="K505" s="18">
        <f t="shared" ca="1" si="45"/>
        <v>140281.09688109433</v>
      </c>
    </row>
    <row r="506" spans="1:11" x14ac:dyDescent="0.2">
      <c r="A506" s="40">
        <f t="shared" si="47"/>
        <v>44582</v>
      </c>
      <c r="B506" s="4">
        <f t="shared" si="48"/>
        <v>17</v>
      </c>
      <c r="C506" s="4">
        <f t="shared" si="43"/>
        <v>2022</v>
      </c>
      <c r="D506" s="4">
        <f t="shared" si="44"/>
        <v>1</v>
      </c>
      <c r="E506" s="41">
        <v>497</v>
      </c>
      <c r="F506" s="51">
        <f>'Energía Transada'!G506*1000</f>
        <v>0</v>
      </c>
      <c r="G506" s="51">
        <f>CMG!F499</f>
        <v>0</v>
      </c>
      <c r="H506" s="18">
        <f t="shared" si="46"/>
        <v>0</v>
      </c>
      <c r="I506" s="51">
        <f ca="1">'Energía Transada'!D506</f>
        <v>135.69506132700002</v>
      </c>
      <c r="J506" s="51">
        <f>CMG!E499</f>
        <v>192.01723000000001</v>
      </c>
      <c r="K506" s="18">
        <f t="shared" ca="1" si="45"/>
        <v>26055.789800690669</v>
      </c>
    </row>
    <row r="507" spans="1:11" x14ac:dyDescent="0.2">
      <c r="A507" s="40">
        <f t="shared" si="47"/>
        <v>44582</v>
      </c>
      <c r="B507" s="4">
        <f t="shared" si="48"/>
        <v>18</v>
      </c>
      <c r="C507" s="4">
        <f t="shared" si="43"/>
        <v>2022</v>
      </c>
      <c r="D507" s="4">
        <f t="shared" si="44"/>
        <v>1</v>
      </c>
      <c r="E507" s="41">
        <v>498</v>
      </c>
      <c r="F507" s="51">
        <f>'Energía Transada'!G507*1000</f>
        <v>6144</v>
      </c>
      <c r="G507" s="51">
        <f>CMG!F500</f>
        <v>0</v>
      </c>
      <c r="H507" s="18">
        <f t="shared" si="46"/>
        <v>0</v>
      </c>
      <c r="I507" s="51">
        <f ca="1">'Energía Transada'!D507</f>
        <v>552.01404029800005</v>
      </c>
      <c r="J507" s="51">
        <f>CMG!E500</f>
        <v>192.00909999999999</v>
      </c>
      <c r="K507" s="18">
        <f t="shared" ca="1" si="45"/>
        <v>105991.71906498271</v>
      </c>
    </row>
    <row r="508" spans="1:11" x14ac:dyDescent="0.2">
      <c r="A508" s="40">
        <f t="shared" si="47"/>
        <v>44582</v>
      </c>
      <c r="B508" s="4">
        <f t="shared" si="48"/>
        <v>19</v>
      </c>
      <c r="C508" s="4">
        <f t="shared" si="43"/>
        <v>2022</v>
      </c>
      <c r="D508" s="4">
        <f t="shared" si="44"/>
        <v>1</v>
      </c>
      <c r="E508" s="41">
        <v>499</v>
      </c>
      <c r="F508" s="51">
        <f>'Energía Transada'!G508*1000</f>
        <v>6144</v>
      </c>
      <c r="G508" s="51">
        <f>CMG!F501</f>
        <v>0</v>
      </c>
      <c r="H508" s="18">
        <f t="shared" si="46"/>
        <v>0</v>
      </c>
      <c r="I508" s="51">
        <f ca="1">'Energía Transada'!D508</f>
        <v>1914.663064503</v>
      </c>
      <c r="J508" s="51">
        <f>CMG!E501</f>
        <v>191.17123000000001</v>
      </c>
      <c r="K508" s="18">
        <f t="shared" ca="1" si="45"/>
        <v>366028.49307660788</v>
      </c>
    </row>
    <row r="509" spans="1:11" x14ac:dyDescent="0.2">
      <c r="A509" s="40">
        <f t="shared" si="47"/>
        <v>44582</v>
      </c>
      <c r="B509" s="4">
        <f t="shared" si="48"/>
        <v>20</v>
      </c>
      <c r="C509" s="4">
        <f t="shared" si="43"/>
        <v>2022</v>
      </c>
      <c r="D509" s="4">
        <f t="shared" si="44"/>
        <v>1</v>
      </c>
      <c r="E509" s="41">
        <v>500</v>
      </c>
      <c r="F509" s="51">
        <f>'Energía Transada'!G509*1000</f>
        <v>7680</v>
      </c>
      <c r="G509" s="51">
        <f>CMG!F502</f>
        <v>54.428609999999999</v>
      </c>
      <c r="H509" s="18">
        <f t="shared" si="46"/>
        <v>418011.72479999997</v>
      </c>
      <c r="I509" s="51">
        <f ca="1">'Energía Transada'!D509</f>
        <v>2383.6846745460002</v>
      </c>
      <c r="J509" s="51">
        <f>CMG!E502</f>
        <v>191.17123000000001</v>
      </c>
      <c r="K509" s="18">
        <f t="shared" ca="1" si="45"/>
        <v>455691.93116510857</v>
      </c>
    </row>
    <row r="510" spans="1:11" x14ac:dyDescent="0.2">
      <c r="A510" s="40">
        <f t="shared" si="47"/>
        <v>44582</v>
      </c>
      <c r="B510" s="4">
        <f t="shared" si="48"/>
        <v>21</v>
      </c>
      <c r="C510" s="4">
        <f t="shared" si="43"/>
        <v>2022</v>
      </c>
      <c r="D510" s="4">
        <f t="shared" si="44"/>
        <v>1</v>
      </c>
      <c r="E510" s="41">
        <v>501</v>
      </c>
      <c r="F510" s="51">
        <f>'Energía Transada'!G510*1000</f>
        <v>7680</v>
      </c>
      <c r="G510" s="51">
        <f>CMG!F503</f>
        <v>69.607770000000002</v>
      </c>
      <c r="H510" s="18">
        <f t="shared" si="46"/>
        <v>534587.67359999998</v>
      </c>
      <c r="I510" s="51">
        <f ca="1">'Energía Transada'!D510</f>
        <v>1480.1455053420002</v>
      </c>
      <c r="J510" s="51">
        <f>CMG!E503</f>
        <v>191.17123000000001</v>
      </c>
      <c r="K510" s="18">
        <f t="shared" ca="1" si="45"/>
        <v>282961.23683520174</v>
      </c>
    </row>
    <row r="511" spans="1:11" x14ac:dyDescent="0.2">
      <c r="A511" s="40">
        <f t="shared" si="47"/>
        <v>44582</v>
      </c>
      <c r="B511" s="4">
        <f t="shared" si="48"/>
        <v>22</v>
      </c>
      <c r="C511" s="4">
        <f t="shared" si="43"/>
        <v>2022</v>
      </c>
      <c r="D511" s="4">
        <f t="shared" si="44"/>
        <v>1</v>
      </c>
      <c r="E511" s="41">
        <v>502</v>
      </c>
      <c r="F511" s="51">
        <f>'Energía Transada'!G511*1000</f>
        <v>7680</v>
      </c>
      <c r="G511" s="51">
        <f>CMG!F504</f>
        <v>70.152789999999996</v>
      </c>
      <c r="H511" s="18">
        <f t="shared" si="46"/>
        <v>538773.42719999992</v>
      </c>
      <c r="I511" s="51">
        <f ca="1">'Energía Transada'!D511</f>
        <v>1709.1876107109999</v>
      </c>
      <c r="J511" s="51">
        <f>CMG!E504</f>
        <v>191.17123000000001</v>
      </c>
      <c r="K511" s="18">
        <f t="shared" ca="1" si="45"/>
        <v>326747.49784038303</v>
      </c>
    </row>
    <row r="512" spans="1:11" x14ac:dyDescent="0.2">
      <c r="A512" s="40">
        <f t="shared" si="47"/>
        <v>44582</v>
      </c>
      <c r="B512" s="4">
        <f t="shared" si="48"/>
        <v>23</v>
      </c>
      <c r="C512" s="4">
        <f t="shared" si="43"/>
        <v>2022</v>
      </c>
      <c r="D512" s="4">
        <f t="shared" si="44"/>
        <v>1</v>
      </c>
      <c r="E512" s="41">
        <v>503</v>
      </c>
      <c r="F512" s="51">
        <f>'Energía Transada'!G512*1000</f>
        <v>7680</v>
      </c>
      <c r="G512" s="51">
        <f>CMG!F505</f>
        <v>66.988429999999994</v>
      </c>
      <c r="H512" s="18">
        <f t="shared" si="46"/>
        <v>514471.14239999995</v>
      </c>
      <c r="I512" s="51">
        <f ca="1">'Energía Transada'!D512</f>
        <v>1473.4686683360001</v>
      </c>
      <c r="J512" s="51">
        <f>CMG!E505</f>
        <v>191.17123000000001</v>
      </c>
      <c r="K512" s="18">
        <f t="shared" ca="1" si="45"/>
        <v>281684.81769225519</v>
      </c>
    </row>
    <row r="513" spans="1:11" x14ac:dyDescent="0.2">
      <c r="A513" s="40">
        <f t="shared" si="47"/>
        <v>44582</v>
      </c>
      <c r="B513" s="4">
        <f t="shared" si="48"/>
        <v>24</v>
      </c>
      <c r="C513" s="4">
        <f t="shared" si="43"/>
        <v>2022</v>
      </c>
      <c r="D513" s="4">
        <f t="shared" si="44"/>
        <v>1</v>
      </c>
      <c r="E513" s="41">
        <v>504</v>
      </c>
      <c r="F513" s="51">
        <f>'Energía Transada'!G513*1000</f>
        <v>7680</v>
      </c>
      <c r="G513" s="51">
        <f>CMG!F506</f>
        <v>66.988429999999994</v>
      </c>
      <c r="H513" s="18">
        <f t="shared" si="46"/>
        <v>514471.14239999995</v>
      </c>
      <c r="I513" s="51">
        <f ca="1">'Energía Transada'!D513</f>
        <v>5705.384072066001</v>
      </c>
      <c r="J513" s="51">
        <f>CMG!E506</f>
        <v>98.949269999999999</v>
      </c>
      <c r="K513" s="18">
        <f t="shared" ca="1" si="45"/>
        <v>564543.58900055813</v>
      </c>
    </row>
    <row r="514" spans="1:11" x14ac:dyDescent="0.2">
      <c r="A514" s="40">
        <f t="shared" si="47"/>
        <v>44583</v>
      </c>
      <c r="B514" s="4">
        <f t="shared" si="48"/>
        <v>1</v>
      </c>
      <c r="C514" s="4">
        <f t="shared" si="43"/>
        <v>2022</v>
      </c>
      <c r="D514" s="4">
        <f t="shared" si="44"/>
        <v>1</v>
      </c>
      <c r="E514" s="41">
        <v>505</v>
      </c>
      <c r="F514" s="51">
        <f>'Energía Transada'!G514*1000</f>
        <v>7680</v>
      </c>
      <c r="G514" s="51">
        <f>CMG!F507</f>
        <v>58.920140000000004</v>
      </c>
      <c r="H514" s="18">
        <f t="shared" si="46"/>
        <v>452506.67520000006</v>
      </c>
      <c r="I514" s="51">
        <f ca="1">'Energía Transada'!D514</f>
        <v>8478.8077219999996</v>
      </c>
      <c r="J514" s="51">
        <f>CMG!E507</f>
        <v>63.775799999999997</v>
      </c>
      <c r="K514" s="18">
        <f t="shared" ca="1" si="45"/>
        <v>540742.74551672756</v>
      </c>
    </row>
    <row r="515" spans="1:11" x14ac:dyDescent="0.2">
      <c r="A515" s="40">
        <f t="shared" si="47"/>
        <v>44583</v>
      </c>
      <c r="B515" s="4">
        <f t="shared" si="48"/>
        <v>2</v>
      </c>
      <c r="C515" s="4">
        <f t="shared" si="43"/>
        <v>2022</v>
      </c>
      <c r="D515" s="4">
        <f t="shared" si="44"/>
        <v>1</v>
      </c>
      <c r="E515" s="41">
        <v>506</v>
      </c>
      <c r="F515" s="51">
        <f>'Energía Transada'!G515*1000</f>
        <v>7680</v>
      </c>
      <c r="G515" s="51">
        <f>CMG!F508</f>
        <v>55.087150000000001</v>
      </c>
      <c r="H515" s="18">
        <f t="shared" si="46"/>
        <v>423069.31200000003</v>
      </c>
      <c r="I515" s="51">
        <f ca="1">'Energía Transada'!D515</f>
        <v>8721.9197519999998</v>
      </c>
      <c r="J515" s="51">
        <f>CMG!E508</f>
        <v>59.63682</v>
      </c>
      <c r="K515" s="18">
        <f t="shared" ca="1" si="45"/>
        <v>520147.55830446864</v>
      </c>
    </row>
    <row r="516" spans="1:11" x14ac:dyDescent="0.2">
      <c r="A516" s="40">
        <f t="shared" si="47"/>
        <v>44583</v>
      </c>
      <c r="B516" s="4">
        <f t="shared" si="48"/>
        <v>3</v>
      </c>
      <c r="C516" s="4">
        <f t="shared" si="43"/>
        <v>2022</v>
      </c>
      <c r="D516" s="4">
        <f t="shared" si="44"/>
        <v>1</v>
      </c>
      <c r="E516" s="41">
        <v>507</v>
      </c>
      <c r="F516" s="51">
        <f>'Energía Transada'!G516*1000</f>
        <v>7680</v>
      </c>
      <c r="G516" s="51">
        <f>CMG!F509</f>
        <v>59.161720000000003</v>
      </c>
      <c r="H516" s="18">
        <f t="shared" si="46"/>
        <v>454362.00959999999</v>
      </c>
      <c r="I516" s="51">
        <f ca="1">'Energía Transada'!D516</f>
        <v>13148.562343000001</v>
      </c>
      <c r="J516" s="51">
        <f>CMG!E509</f>
        <v>64.033479999999997</v>
      </c>
      <c r="K516" s="18">
        <f t="shared" ca="1" si="45"/>
        <v>841948.2038192437</v>
      </c>
    </row>
    <row r="517" spans="1:11" x14ac:dyDescent="0.2">
      <c r="A517" s="40">
        <f t="shared" si="47"/>
        <v>44583</v>
      </c>
      <c r="B517" s="4">
        <f t="shared" si="48"/>
        <v>4</v>
      </c>
      <c r="C517" s="4">
        <f t="shared" si="43"/>
        <v>2022</v>
      </c>
      <c r="D517" s="4">
        <f t="shared" si="44"/>
        <v>1</v>
      </c>
      <c r="E517" s="41">
        <v>508</v>
      </c>
      <c r="F517" s="51">
        <f>'Energía Transada'!G517*1000</f>
        <v>7680</v>
      </c>
      <c r="G517" s="51">
        <f>CMG!F510</f>
        <v>62.575980000000001</v>
      </c>
      <c r="H517" s="18">
        <f t="shared" si="46"/>
        <v>480583.52640000003</v>
      </c>
      <c r="I517" s="51">
        <f ca="1">'Energía Transada'!D517</f>
        <v>14293.617530500002</v>
      </c>
      <c r="J517" s="51">
        <f>CMG!E510</f>
        <v>67.729579999999999</v>
      </c>
      <c r="K517" s="18">
        <f t="shared" ca="1" si="45"/>
        <v>968100.71202140232</v>
      </c>
    </row>
    <row r="518" spans="1:11" x14ac:dyDescent="0.2">
      <c r="A518" s="40">
        <f t="shared" si="47"/>
        <v>44583</v>
      </c>
      <c r="B518" s="4">
        <f t="shared" si="48"/>
        <v>5</v>
      </c>
      <c r="C518" s="4">
        <f t="shared" si="43"/>
        <v>2022</v>
      </c>
      <c r="D518" s="4">
        <f t="shared" si="44"/>
        <v>1</v>
      </c>
      <c r="E518" s="41">
        <v>509</v>
      </c>
      <c r="F518" s="51">
        <f>'Energía Transada'!G518*1000</f>
        <v>7680</v>
      </c>
      <c r="G518" s="51">
        <f>CMG!F511</f>
        <v>65.70035</v>
      </c>
      <c r="H518" s="18">
        <f t="shared" si="46"/>
        <v>504578.68800000002</v>
      </c>
      <c r="I518" s="51">
        <f ca="1">'Energía Transada'!D518</f>
        <v>15600.607001000004</v>
      </c>
      <c r="J518" s="51">
        <f>CMG!E511</f>
        <v>71.111630000000005</v>
      </c>
      <c r="K518" s="18">
        <f t="shared" ca="1" si="45"/>
        <v>1109384.592830522</v>
      </c>
    </row>
    <row r="519" spans="1:11" x14ac:dyDescent="0.2">
      <c r="A519" s="40">
        <f t="shared" si="47"/>
        <v>44583</v>
      </c>
      <c r="B519" s="4">
        <f t="shared" si="48"/>
        <v>6</v>
      </c>
      <c r="C519" s="4">
        <f t="shared" si="43"/>
        <v>2022</v>
      </c>
      <c r="D519" s="4">
        <f t="shared" si="44"/>
        <v>1</v>
      </c>
      <c r="E519" s="41">
        <v>510</v>
      </c>
      <c r="F519" s="51">
        <f>'Energía Transada'!G519*1000</f>
        <v>7680</v>
      </c>
      <c r="G519" s="51">
        <f>CMG!F512</f>
        <v>65.70035</v>
      </c>
      <c r="H519" s="18">
        <f t="shared" si="46"/>
        <v>504578.68800000002</v>
      </c>
      <c r="I519" s="51">
        <f ca="1">'Energía Transada'!D519</f>
        <v>15323.156632</v>
      </c>
      <c r="J519" s="51">
        <f>CMG!E512</f>
        <v>71.111630000000005</v>
      </c>
      <c r="K519" s="18">
        <f t="shared" ca="1" si="45"/>
        <v>1089654.6448468303</v>
      </c>
    </row>
    <row r="520" spans="1:11" x14ac:dyDescent="0.2">
      <c r="A520" s="40">
        <f t="shared" si="47"/>
        <v>44583</v>
      </c>
      <c r="B520" s="4">
        <f t="shared" si="48"/>
        <v>7</v>
      </c>
      <c r="C520" s="4">
        <f t="shared" si="43"/>
        <v>2022</v>
      </c>
      <c r="D520" s="4">
        <f t="shared" si="44"/>
        <v>1</v>
      </c>
      <c r="E520" s="41">
        <v>511</v>
      </c>
      <c r="F520" s="51">
        <f>'Energía Transada'!G520*1000</f>
        <v>7680</v>
      </c>
      <c r="G520" s="51">
        <f>CMG!F513</f>
        <v>65.70035</v>
      </c>
      <c r="H520" s="18">
        <f t="shared" si="46"/>
        <v>504578.68800000002</v>
      </c>
      <c r="I520" s="51">
        <f ca="1">'Energía Transada'!D520</f>
        <v>14641.611032999999</v>
      </c>
      <c r="J520" s="51">
        <f>CMG!E513</f>
        <v>71.111630000000005</v>
      </c>
      <c r="K520" s="18">
        <f t="shared" ca="1" si="45"/>
        <v>1041188.8263826139</v>
      </c>
    </row>
    <row r="521" spans="1:11" x14ac:dyDescent="0.2">
      <c r="A521" s="40">
        <f t="shared" si="47"/>
        <v>44583</v>
      </c>
      <c r="B521" s="4">
        <f t="shared" si="48"/>
        <v>8</v>
      </c>
      <c r="C521" s="4">
        <f t="shared" si="43"/>
        <v>2022</v>
      </c>
      <c r="D521" s="4">
        <f t="shared" si="44"/>
        <v>1</v>
      </c>
      <c r="E521" s="41">
        <v>512</v>
      </c>
      <c r="F521" s="51">
        <f>'Energía Transada'!G521*1000</f>
        <v>0</v>
      </c>
      <c r="G521" s="51">
        <f>CMG!F514</f>
        <v>60.595059999999997</v>
      </c>
      <c r="H521" s="18">
        <f t="shared" si="46"/>
        <v>0</v>
      </c>
      <c r="I521" s="51">
        <f ca="1">'Energía Transada'!D521</f>
        <v>15270.650892000001</v>
      </c>
      <c r="J521" s="51">
        <f>CMG!E514</f>
        <v>65.587609999999998</v>
      </c>
      <c r="K521" s="18">
        <f t="shared" ca="1" si="45"/>
        <v>1001565.4951506482</v>
      </c>
    </row>
    <row r="522" spans="1:11" x14ac:dyDescent="0.2">
      <c r="A522" s="40">
        <f t="shared" si="47"/>
        <v>44583</v>
      </c>
      <c r="B522" s="4">
        <f t="shared" si="48"/>
        <v>9</v>
      </c>
      <c r="C522" s="4">
        <f t="shared" ref="C522:C585" si="49">YEAR(A522)</f>
        <v>2022</v>
      </c>
      <c r="D522" s="4">
        <f t="shared" ref="D522:D585" si="50">MONTH(A522)</f>
        <v>1</v>
      </c>
      <c r="E522" s="41">
        <v>513</v>
      </c>
      <c r="F522" s="51">
        <f>'Energía Transada'!G522*1000</f>
        <v>0</v>
      </c>
      <c r="G522" s="51">
        <f>CMG!F515</f>
        <v>10.09784</v>
      </c>
      <c r="H522" s="18">
        <f t="shared" si="46"/>
        <v>0</v>
      </c>
      <c r="I522" s="51">
        <f ca="1">'Energía Transada'!D522</f>
        <v>14155.0387125</v>
      </c>
      <c r="J522" s="51">
        <f>CMG!E515</f>
        <v>11.9016</v>
      </c>
      <c r="K522" s="18">
        <f t="shared" ref="K522:K585" ca="1" si="51">I522*J522</f>
        <v>168467.60874068999</v>
      </c>
    </row>
    <row r="523" spans="1:11" x14ac:dyDescent="0.2">
      <c r="A523" s="40">
        <f t="shared" si="47"/>
        <v>44583</v>
      </c>
      <c r="B523" s="4">
        <f t="shared" si="48"/>
        <v>10</v>
      </c>
      <c r="C523" s="4">
        <f t="shared" si="49"/>
        <v>2022</v>
      </c>
      <c r="D523" s="4">
        <f t="shared" si="50"/>
        <v>1</v>
      </c>
      <c r="E523" s="41">
        <v>514</v>
      </c>
      <c r="F523" s="51">
        <f>'Energía Transada'!G523*1000</f>
        <v>0</v>
      </c>
      <c r="G523" s="51">
        <f>CMG!F516</f>
        <v>0</v>
      </c>
      <c r="H523" s="18">
        <f t="shared" ref="H523:H586" si="52">F523*G523</f>
        <v>0</v>
      </c>
      <c r="I523" s="51">
        <f ca="1">'Energía Transada'!D523</f>
        <v>11675.684566</v>
      </c>
      <c r="J523" s="51">
        <f>CMG!E516</f>
        <v>0</v>
      </c>
      <c r="K523" s="18">
        <f t="shared" ca="1" si="51"/>
        <v>0</v>
      </c>
    </row>
    <row r="524" spans="1:11" x14ac:dyDescent="0.2">
      <c r="A524" s="40">
        <f t="shared" ref="A524:A587" si="53">IF(B523=24,A523+1,A523)</f>
        <v>44583</v>
      </c>
      <c r="B524" s="4">
        <f t="shared" ref="B524:B587" si="54">IF(B523=24,1,B523+1)</f>
        <v>11</v>
      </c>
      <c r="C524" s="4">
        <f t="shared" si="49"/>
        <v>2022</v>
      </c>
      <c r="D524" s="4">
        <f t="shared" si="50"/>
        <v>1</v>
      </c>
      <c r="E524" s="41">
        <v>515</v>
      </c>
      <c r="F524" s="51">
        <f>'Energía Transada'!G524*1000</f>
        <v>0</v>
      </c>
      <c r="G524" s="51">
        <f>CMG!F517</f>
        <v>0</v>
      </c>
      <c r="H524" s="18">
        <f t="shared" si="52"/>
        <v>0</v>
      </c>
      <c r="I524" s="51">
        <f ca="1">'Energía Transada'!D524</f>
        <v>9055.2636370000018</v>
      </c>
      <c r="J524" s="51">
        <f>CMG!E517</f>
        <v>0</v>
      </c>
      <c r="K524" s="18">
        <f t="shared" ca="1" si="51"/>
        <v>0</v>
      </c>
    </row>
    <row r="525" spans="1:11" x14ac:dyDescent="0.2">
      <c r="A525" s="40">
        <f t="shared" si="53"/>
        <v>44583</v>
      </c>
      <c r="B525" s="4">
        <f t="shared" si="54"/>
        <v>12</v>
      </c>
      <c r="C525" s="4">
        <f t="shared" si="49"/>
        <v>2022</v>
      </c>
      <c r="D525" s="4">
        <f t="shared" si="50"/>
        <v>1</v>
      </c>
      <c r="E525" s="41">
        <v>516</v>
      </c>
      <c r="F525" s="51">
        <f>'Energía Transada'!G525*1000</f>
        <v>0</v>
      </c>
      <c r="G525" s="51">
        <f>CMG!F518</f>
        <v>0</v>
      </c>
      <c r="H525" s="18">
        <f t="shared" si="52"/>
        <v>0</v>
      </c>
      <c r="I525" s="51">
        <f ca="1">'Energía Transada'!D525</f>
        <v>13307.6233605</v>
      </c>
      <c r="J525" s="51">
        <f>CMG!E518</f>
        <v>0</v>
      </c>
      <c r="K525" s="18">
        <f t="shared" ca="1" si="51"/>
        <v>0</v>
      </c>
    </row>
    <row r="526" spans="1:11" x14ac:dyDescent="0.2">
      <c r="A526" s="40">
        <f t="shared" si="53"/>
        <v>44583</v>
      </c>
      <c r="B526" s="4">
        <f t="shared" si="54"/>
        <v>13</v>
      </c>
      <c r="C526" s="4">
        <f t="shared" si="49"/>
        <v>2022</v>
      </c>
      <c r="D526" s="4">
        <f t="shared" si="50"/>
        <v>1</v>
      </c>
      <c r="E526" s="41">
        <v>517</v>
      </c>
      <c r="F526" s="51">
        <f>'Energía Transada'!G526*1000</f>
        <v>0</v>
      </c>
      <c r="G526" s="51">
        <f>CMG!F519</f>
        <v>0</v>
      </c>
      <c r="H526" s="18">
        <f t="shared" si="52"/>
        <v>0</v>
      </c>
      <c r="I526" s="51">
        <f ca="1">'Energía Transada'!D526</f>
        <v>9937.9696080000012</v>
      </c>
      <c r="J526" s="51">
        <f>CMG!E519</f>
        <v>0</v>
      </c>
      <c r="K526" s="18">
        <f t="shared" ca="1" si="51"/>
        <v>0</v>
      </c>
    </row>
    <row r="527" spans="1:11" x14ac:dyDescent="0.2">
      <c r="A527" s="40">
        <f t="shared" si="53"/>
        <v>44583</v>
      </c>
      <c r="B527" s="4">
        <f t="shared" si="54"/>
        <v>14</v>
      </c>
      <c r="C527" s="4">
        <f t="shared" si="49"/>
        <v>2022</v>
      </c>
      <c r="D527" s="4">
        <f t="shared" si="50"/>
        <v>1</v>
      </c>
      <c r="E527" s="41">
        <v>518</v>
      </c>
      <c r="F527" s="51">
        <f>'Energía Transada'!G527*1000</f>
        <v>0</v>
      </c>
      <c r="G527" s="51">
        <f>CMG!F520</f>
        <v>0</v>
      </c>
      <c r="H527" s="18">
        <f t="shared" si="52"/>
        <v>0</v>
      </c>
      <c r="I527" s="51">
        <f ca="1">'Energía Transada'!D527</f>
        <v>11989.594491</v>
      </c>
      <c r="J527" s="51">
        <f>CMG!E520</f>
        <v>0</v>
      </c>
      <c r="K527" s="18">
        <f t="shared" ca="1" si="51"/>
        <v>0</v>
      </c>
    </row>
    <row r="528" spans="1:11" x14ac:dyDescent="0.2">
      <c r="A528" s="40">
        <f t="shared" si="53"/>
        <v>44583</v>
      </c>
      <c r="B528" s="4">
        <f t="shared" si="54"/>
        <v>15</v>
      </c>
      <c r="C528" s="4">
        <f t="shared" si="49"/>
        <v>2022</v>
      </c>
      <c r="D528" s="4">
        <f t="shared" si="50"/>
        <v>1</v>
      </c>
      <c r="E528" s="41">
        <v>519</v>
      </c>
      <c r="F528" s="51">
        <f>'Energía Transada'!G528*1000</f>
        <v>0</v>
      </c>
      <c r="G528" s="51">
        <f>CMG!F521</f>
        <v>0</v>
      </c>
      <c r="H528" s="18">
        <f t="shared" si="52"/>
        <v>0</v>
      </c>
      <c r="I528" s="51">
        <f ca="1">'Energía Transada'!D528</f>
        <v>11026.961638000001</v>
      </c>
      <c r="J528" s="51">
        <f>CMG!E521</f>
        <v>0</v>
      </c>
      <c r="K528" s="18">
        <f t="shared" ca="1" si="51"/>
        <v>0</v>
      </c>
    </row>
    <row r="529" spans="1:11" x14ac:dyDescent="0.2">
      <c r="A529" s="40">
        <f t="shared" si="53"/>
        <v>44583</v>
      </c>
      <c r="B529" s="4">
        <f t="shared" si="54"/>
        <v>16</v>
      </c>
      <c r="C529" s="4">
        <f t="shared" si="49"/>
        <v>2022</v>
      </c>
      <c r="D529" s="4">
        <f t="shared" si="50"/>
        <v>1</v>
      </c>
      <c r="E529" s="41">
        <v>520</v>
      </c>
      <c r="F529" s="51">
        <f>'Energía Transada'!G529*1000</f>
        <v>0</v>
      </c>
      <c r="G529" s="51">
        <f>CMG!F522</f>
        <v>0</v>
      </c>
      <c r="H529" s="18">
        <f t="shared" si="52"/>
        <v>0</v>
      </c>
      <c r="I529" s="51">
        <f ca="1">'Energía Transada'!D529</f>
        <v>9910.8959950000008</v>
      </c>
      <c r="J529" s="51">
        <f>CMG!E522</f>
        <v>0</v>
      </c>
      <c r="K529" s="18">
        <f t="shared" ca="1" si="51"/>
        <v>0</v>
      </c>
    </row>
    <row r="530" spans="1:11" x14ac:dyDescent="0.2">
      <c r="A530" s="40">
        <f t="shared" si="53"/>
        <v>44583</v>
      </c>
      <c r="B530" s="4">
        <f t="shared" si="54"/>
        <v>17</v>
      </c>
      <c r="C530" s="4">
        <f t="shared" si="49"/>
        <v>2022</v>
      </c>
      <c r="D530" s="4">
        <f t="shared" si="50"/>
        <v>1</v>
      </c>
      <c r="E530" s="41">
        <v>521</v>
      </c>
      <c r="F530" s="51">
        <f>'Energía Transada'!G530*1000</f>
        <v>0</v>
      </c>
      <c r="G530" s="51">
        <f>CMG!F523</f>
        <v>0</v>
      </c>
      <c r="H530" s="18">
        <f t="shared" si="52"/>
        <v>0</v>
      </c>
      <c r="I530" s="51">
        <f ca="1">'Energía Transada'!D530</f>
        <v>9999.2633230000029</v>
      </c>
      <c r="J530" s="51">
        <f>CMG!E523</f>
        <v>0</v>
      </c>
      <c r="K530" s="18">
        <f t="shared" ca="1" si="51"/>
        <v>0</v>
      </c>
    </row>
    <row r="531" spans="1:11" x14ac:dyDescent="0.2">
      <c r="A531" s="40">
        <f t="shared" si="53"/>
        <v>44583</v>
      </c>
      <c r="B531" s="4">
        <f t="shared" si="54"/>
        <v>18</v>
      </c>
      <c r="C531" s="4">
        <f t="shared" si="49"/>
        <v>2022</v>
      </c>
      <c r="D531" s="4">
        <f t="shared" si="50"/>
        <v>1</v>
      </c>
      <c r="E531" s="41">
        <v>522</v>
      </c>
      <c r="F531" s="51">
        <f>'Energía Transada'!G531*1000</f>
        <v>6144</v>
      </c>
      <c r="G531" s="51">
        <f>CMG!F524</f>
        <v>0</v>
      </c>
      <c r="H531" s="18">
        <f t="shared" si="52"/>
        <v>0</v>
      </c>
      <c r="I531" s="51">
        <f ca="1">'Energía Transada'!D531</f>
        <v>8479.9738660000003</v>
      </c>
      <c r="J531" s="51">
        <f>CMG!E524</f>
        <v>0</v>
      </c>
      <c r="K531" s="18">
        <f t="shared" ca="1" si="51"/>
        <v>0</v>
      </c>
    </row>
    <row r="532" spans="1:11" x14ac:dyDescent="0.2">
      <c r="A532" s="40">
        <f t="shared" si="53"/>
        <v>44583</v>
      </c>
      <c r="B532" s="4">
        <f t="shared" si="54"/>
        <v>19</v>
      </c>
      <c r="C532" s="4">
        <f t="shared" si="49"/>
        <v>2022</v>
      </c>
      <c r="D532" s="4">
        <f t="shared" si="50"/>
        <v>1</v>
      </c>
      <c r="E532" s="41">
        <v>523</v>
      </c>
      <c r="F532" s="51">
        <f>'Energía Transada'!G532*1000</f>
        <v>6144</v>
      </c>
      <c r="G532" s="51">
        <f>CMG!F525</f>
        <v>0</v>
      </c>
      <c r="H532" s="18">
        <f t="shared" si="52"/>
        <v>0</v>
      </c>
      <c r="I532" s="51">
        <f ca="1">'Energía Transada'!D532</f>
        <v>8578.4369580000002</v>
      </c>
      <c r="J532" s="51">
        <f>CMG!E525</f>
        <v>0</v>
      </c>
      <c r="K532" s="18">
        <f t="shared" ca="1" si="51"/>
        <v>0</v>
      </c>
    </row>
    <row r="533" spans="1:11" x14ac:dyDescent="0.2">
      <c r="A533" s="40">
        <f t="shared" si="53"/>
        <v>44583</v>
      </c>
      <c r="B533" s="4">
        <f t="shared" si="54"/>
        <v>20</v>
      </c>
      <c r="C533" s="4">
        <f t="shared" si="49"/>
        <v>2022</v>
      </c>
      <c r="D533" s="4">
        <f t="shared" si="50"/>
        <v>1</v>
      </c>
      <c r="E533" s="41">
        <v>524</v>
      </c>
      <c r="F533" s="51">
        <f>'Energía Transada'!G533*1000</f>
        <v>6144</v>
      </c>
      <c r="G533" s="51">
        <f>CMG!F526</f>
        <v>33.111879999999999</v>
      </c>
      <c r="H533" s="18">
        <f t="shared" si="52"/>
        <v>203439.39072</v>
      </c>
      <c r="I533" s="51">
        <f ca="1">'Energía Transada'!D533</f>
        <v>13204.720562250001</v>
      </c>
      <c r="J533" s="51">
        <f>CMG!E526</f>
        <v>38.217170000000003</v>
      </c>
      <c r="K533" s="18">
        <f t="shared" ca="1" si="51"/>
        <v>504647.05053000391</v>
      </c>
    </row>
    <row r="534" spans="1:11" x14ac:dyDescent="0.2">
      <c r="A534" s="40">
        <f t="shared" si="53"/>
        <v>44583</v>
      </c>
      <c r="B534" s="4">
        <f t="shared" si="54"/>
        <v>21</v>
      </c>
      <c r="C534" s="4">
        <f t="shared" si="49"/>
        <v>2022</v>
      </c>
      <c r="D534" s="4">
        <f t="shared" si="50"/>
        <v>1</v>
      </c>
      <c r="E534" s="41">
        <v>525</v>
      </c>
      <c r="F534" s="51">
        <f>'Energía Transada'!G534*1000</f>
        <v>7680</v>
      </c>
      <c r="G534" s="51">
        <f>CMG!F527</f>
        <v>64.838729999999998</v>
      </c>
      <c r="H534" s="18">
        <f t="shared" si="52"/>
        <v>497961.44640000002</v>
      </c>
      <c r="I534" s="51">
        <f ca="1">'Energía Transada'!D534</f>
        <v>14537.905480000001</v>
      </c>
      <c r="J534" s="51">
        <f>CMG!E527</f>
        <v>74.847989999999996</v>
      </c>
      <c r="K534" s="18">
        <f t="shared" ca="1" si="51"/>
        <v>1088133.0039879852</v>
      </c>
    </row>
    <row r="535" spans="1:11" x14ac:dyDescent="0.2">
      <c r="A535" s="40">
        <f t="shared" si="53"/>
        <v>44583</v>
      </c>
      <c r="B535" s="4">
        <f t="shared" si="54"/>
        <v>22</v>
      </c>
      <c r="C535" s="4">
        <f t="shared" si="49"/>
        <v>2022</v>
      </c>
      <c r="D535" s="4">
        <f t="shared" si="50"/>
        <v>1</v>
      </c>
      <c r="E535" s="41">
        <v>526</v>
      </c>
      <c r="F535" s="51">
        <f>'Energía Transada'!G535*1000</f>
        <v>7680</v>
      </c>
      <c r="G535" s="51">
        <f>CMG!F528</f>
        <v>62.197510000000001</v>
      </c>
      <c r="H535" s="18">
        <f t="shared" si="52"/>
        <v>477676.87680000003</v>
      </c>
      <c r="I535" s="51">
        <f ca="1">'Energía Transada'!D535</f>
        <v>15625.885912000002</v>
      </c>
      <c r="J535" s="51">
        <f>CMG!E528</f>
        <v>71.796090000000007</v>
      </c>
      <c r="K535" s="18">
        <f t="shared" ca="1" si="51"/>
        <v>1121877.5112676844</v>
      </c>
    </row>
    <row r="536" spans="1:11" x14ac:dyDescent="0.2">
      <c r="A536" s="40">
        <f t="shared" si="53"/>
        <v>44583</v>
      </c>
      <c r="B536" s="4">
        <f t="shared" si="54"/>
        <v>23</v>
      </c>
      <c r="C536" s="4">
        <f t="shared" si="49"/>
        <v>2022</v>
      </c>
      <c r="D536" s="4">
        <f t="shared" si="50"/>
        <v>1</v>
      </c>
      <c r="E536" s="41">
        <v>527</v>
      </c>
      <c r="F536" s="51">
        <f>'Energía Transada'!G536*1000</f>
        <v>7680</v>
      </c>
      <c r="G536" s="51">
        <f>CMG!F529</f>
        <v>57.164700000000003</v>
      </c>
      <c r="H536" s="18">
        <f t="shared" si="52"/>
        <v>439024.89600000001</v>
      </c>
      <c r="I536" s="51">
        <f ca="1">'Energía Transada'!D536</f>
        <v>15807.393838250002</v>
      </c>
      <c r="J536" s="51">
        <f>CMG!E529</f>
        <v>65.982190000000003</v>
      </c>
      <c r="K536" s="18">
        <f t="shared" ca="1" si="51"/>
        <v>1043006.463640241</v>
      </c>
    </row>
    <row r="537" spans="1:11" x14ac:dyDescent="0.2">
      <c r="A537" s="40">
        <f t="shared" si="53"/>
        <v>44583</v>
      </c>
      <c r="B537" s="4">
        <f t="shared" si="54"/>
        <v>24</v>
      </c>
      <c r="C537" s="4">
        <f t="shared" si="49"/>
        <v>2022</v>
      </c>
      <c r="D537" s="4">
        <f t="shared" si="50"/>
        <v>1</v>
      </c>
      <c r="E537" s="41">
        <v>528</v>
      </c>
      <c r="F537" s="51">
        <f>'Energía Transada'!G537*1000</f>
        <v>7680</v>
      </c>
      <c r="G537" s="51">
        <f>CMG!F530</f>
        <v>57.164700000000003</v>
      </c>
      <c r="H537" s="18">
        <f t="shared" si="52"/>
        <v>439024.89600000001</v>
      </c>
      <c r="I537" s="51">
        <f ca="1">'Energía Transada'!D537</f>
        <v>15503.807339999999</v>
      </c>
      <c r="J537" s="51">
        <f>CMG!E530</f>
        <v>65.982190000000003</v>
      </c>
      <c r="K537" s="18">
        <f t="shared" ca="1" si="51"/>
        <v>1022975.1616312746</v>
      </c>
    </row>
    <row r="538" spans="1:11" x14ac:dyDescent="0.2">
      <c r="A538" s="40">
        <f t="shared" si="53"/>
        <v>44584</v>
      </c>
      <c r="B538" s="4">
        <f t="shared" si="54"/>
        <v>1</v>
      </c>
      <c r="C538" s="4">
        <f t="shared" si="49"/>
        <v>2022</v>
      </c>
      <c r="D538" s="4">
        <f t="shared" si="50"/>
        <v>1</v>
      </c>
      <c r="E538" s="41">
        <v>529</v>
      </c>
      <c r="F538" s="51">
        <f>'Energía Transada'!G538*1000</f>
        <v>7680</v>
      </c>
      <c r="G538" s="51">
        <f>CMG!F531</f>
        <v>55.900460000000002</v>
      </c>
      <c r="H538" s="18">
        <f t="shared" si="52"/>
        <v>429315.53280000004</v>
      </c>
      <c r="I538" s="51">
        <f ca="1">'Energía Transada'!D538</f>
        <v>16123.614073000001</v>
      </c>
      <c r="J538" s="51">
        <f>CMG!E531</f>
        <v>58.581940000000003</v>
      </c>
      <c r="K538" s="18">
        <f t="shared" ca="1" si="51"/>
        <v>944552.59220764169</v>
      </c>
    </row>
    <row r="539" spans="1:11" x14ac:dyDescent="0.2">
      <c r="A539" s="40">
        <f t="shared" si="53"/>
        <v>44584</v>
      </c>
      <c r="B539" s="4">
        <f t="shared" si="54"/>
        <v>2</v>
      </c>
      <c r="C539" s="4">
        <f t="shared" si="49"/>
        <v>2022</v>
      </c>
      <c r="D539" s="4">
        <f t="shared" si="50"/>
        <v>1</v>
      </c>
      <c r="E539" s="41">
        <v>530</v>
      </c>
      <c r="F539" s="51">
        <f>'Energía Transada'!G539*1000</f>
        <v>7680</v>
      </c>
      <c r="G539" s="51">
        <f>CMG!F532</f>
        <v>55.691090000000003</v>
      </c>
      <c r="H539" s="18">
        <f t="shared" si="52"/>
        <v>427707.57120000001</v>
      </c>
      <c r="I539" s="51">
        <f ca="1">'Energía Transada'!D539</f>
        <v>16128.445298000002</v>
      </c>
      <c r="J539" s="51">
        <f>CMG!E532</f>
        <v>58.364519999999999</v>
      </c>
      <c r="K539" s="18">
        <f t="shared" ca="1" si="51"/>
        <v>941328.96816402709</v>
      </c>
    </row>
    <row r="540" spans="1:11" x14ac:dyDescent="0.2">
      <c r="A540" s="40">
        <f t="shared" si="53"/>
        <v>44584</v>
      </c>
      <c r="B540" s="4">
        <f t="shared" si="54"/>
        <v>3</v>
      </c>
      <c r="C540" s="4">
        <f t="shared" si="49"/>
        <v>2022</v>
      </c>
      <c r="D540" s="4">
        <f t="shared" si="50"/>
        <v>1</v>
      </c>
      <c r="E540" s="41">
        <v>531</v>
      </c>
      <c r="F540" s="51">
        <f>'Energía Transada'!G540*1000</f>
        <v>7680</v>
      </c>
      <c r="G540" s="51">
        <f>CMG!F533</f>
        <v>57.816949999999999</v>
      </c>
      <c r="H540" s="18">
        <f t="shared" si="52"/>
        <v>444034.17599999998</v>
      </c>
      <c r="I540" s="51">
        <f ca="1">'Energía Transada'!D540</f>
        <v>14944.495258000001</v>
      </c>
      <c r="J540" s="51">
        <f>CMG!E533</f>
        <v>60.595059999999997</v>
      </c>
      <c r="K540" s="18">
        <f t="shared" ca="1" si="51"/>
        <v>905562.58682822553</v>
      </c>
    </row>
    <row r="541" spans="1:11" x14ac:dyDescent="0.2">
      <c r="A541" s="40">
        <f t="shared" si="53"/>
        <v>44584</v>
      </c>
      <c r="B541" s="4">
        <f t="shared" si="54"/>
        <v>4</v>
      </c>
      <c r="C541" s="4">
        <f t="shared" si="49"/>
        <v>2022</v>
      </c>
      <c r="D541" s="4">
        <f t="shared" si="50"/>
        <v>1</v>
      </c>
      <c r="E541" s="41">
        <v>532</v>
      </c>
      <c r="F541" s="51">
        <f>'Energía Transada'!G541*1000</f>
        <v>7680</v>
      </c>
      <c r="G541" s="51">
        <f>CMG!F534</f>
        <v>57.712269999999997</v>
      </c>
      <c r="H541" s="18">
        <f t="shared" si="52"/>
        <v>443230.23359999998</v>
      </c>
      <c r="I541" s="51">
        <f ca="1">'Energía Transada'!D541</f>
        <v>13783.486787000002</v>
      </c>
      <c r="J541" s="51">
        <f>CMG!E534</f>
        <v>60.490380000000002</v>
      </c>
      <c r="K541" s="18">
        <f t="shared" ca="1" si="51"/>
        <v>833768.35347060917</v>
      </c>
    </row>
    <row r="542" spans="1:11" x14ac:dyDescent="0.2">
      <c r="A542" s="40">
        <f t="shared" si="53"/>
        <v>44584</v>
      </c>
      <c r="B542" s="4">
        <f t="shared" si="54"/>
        <v>5</v>
      </c>
      <c r="C542" s="4">
        <f t="shared" si="49"/>
        <v>2022</v>
      </c>
      <c r="D542" s="4">
        <f t="shared" si="50"/>
        <v>1</v>
      </c>
      <c r="E542" s="41">
        <v>533</v>
      </c>
      <c r="F542" s="51">
        <f>'Energía Transada'!G542*1000</f>
        <v>7680</v>
      </c>
      <c r="G542" s="51">
        <f>CMG!F535</f>
        <v>57.37406</v>
      </c>
      <c r="H542" s="18">
        <f t="shared" si="52"/>
        <v>440632.78080000001</v>
      </c>
      <c r="I542" s="51">
        <f ca="1">'Energía Transada'!D542</f>
        <v>9932.531637</v>
      </c>
      <c r="J542" s="51">
        <f>CMG!E535</f>
        <v>60.136069999999997</v>
      </c>
      <c r="K542" s="18">
        <f t="shared" ca="1" si="51"/>
        <v>597303.4177998465</v>
      </c>
    </row>
    <row r="543" spans="1:11" x14ac:dyDescent="0.2">
      <c r="A543" s="40">
        <f t="shared" si="53"/>
        <v>44584</v>
      </c>
      <c r="B543" s="4">
        <f t="shared" si="54"/>
        <v>6</v>
      </c>
      <c r="C543" s="4">
        <f t="shared" si="49"/>
        <v>2022</v>
      </c>
      <c r="D543" s="4">
        <f t="shared" si="50"/>
        <v>1</v>
      </c>
      <c r="E543" s="41">
        <v>534</v>
      </c>
      <c r="F543" s="51">
        <f>'Energía Transada'!G543*1000</f>
        <v>7680</v>
      </c>
      <c r="G543" s="51">
        <f>CMG!F536</f>
        <v>57.95384</v>
      </c>
      <c r="H543" s="18">
        <f t="shared" si="52"/>
        <v>445085.49119999999</v>
      </c>
      <c r="I543" s="51">
        <f ca="1">'Energía Transada'!D543</f>
        <v>6878.0296969999999</v>
      </c>
      <c r="J543" s="51">
        <f>CMG!E536</f>
        <v>60.740009999999998</v>
      </c>
      <c r="K543" s="18">
        <f t="shared" ca="1" si="51"/>
        <v>417771.59257607698</v>
      </c>
    </row>
    <row r="544" spans="1:11" x14ac:dyDescent="0.2">
      <c r="A544" s="40">
        <f t="shared" si="53"/>
        <v>44584</v>
      </c>
      <c r="B544" s="4">
        <f t="shared" si="54"/>
        <v>7</v>
      </c>
      <c r="C544" s="4">
        <f t="shared" si="49"/>
        <v>2022</v>
      </c>
      <c r="D544" s="4">
        <f t="shared" si="50"/>
        <v>1</v>
      </c>
      <c r="E544" s="41">
        <v>535</v>
      </c>
      <c r="F544" s="51">
        <f>'Energía Transada'!G544*1000</f>
        <v>7680</v>
      </c>
      <c r="G544" s="51">
        <f>CMG!F537</f>
        <v>60.26491</v>
      </c>
      <c r="H544" s="18">
        <f t="shared" si="52"/>
        <v>462834.50880000001</v>
      </c>
      <c r="I544" s="51">
        <f ca="1">'Energía Transada'!D544</f>
        <v>5766.5469503109998</v>
      </c>
      <c r="J544" s="51">
        <f>CMG!E537</f>
        <v>63.163809999999998</v>
      </c>
      <c r="K544" s="18">
        <f t="shared" ca="1" si="51"/>
        <v>364237.07592552342</v>
      </c>
    </row>
    <row r="545" spans="1:11" x14ac:dyDescent="0.2">
      <c r="A545" s="40">
        <f t="shared" si="53"/>
        <v>44584</v>
      </c>
      <c r="B545" s="4">
        <f t="shared" si="54"/>
        <v>8</v>
      </c>
      <c r="C545" s="4">
        <f t="shared" si="49"/>
        <v>2022</v>
      </c>
      <c r="D545" s="4">
        <f t="shared" si="50"/>
        <v>1</v>
      </c>
      <c r="E545" s="41">
        <v>536</v>
      </c>
      <c r="F545" s="51">
        <f>'Energía Transada'!G545*1000</f>
        <v>0</v>
      </c>
      <c r="G545" s="51">
        <f>CMG!F538</f>
        <v>50.247599999999998</v>
      </c>
      <c r="H545" s="18">
        <f t="shared" si="52"/>
        <v>0</v>
      </c>
      <c r="I545" s="51">
        <f ca="1">'Energía Transada'!D545</f>
        <v>4850.7696539050003</v>
      </c>
      <c r="J545" s="51">
        <f>CMG!E538</f>
        <v>52.663350000000001</v>
      </c>
      <c r="K545" s="18">
        <f t="shared" ca="1" si="51"/>
        <v>255457.78005297791</v>
      </c>
    </row>
    <row r="546" spans="1:11" x14ac:dyDescent="0.2">
      <c r="A546" s="40">
        <f t="shared" si="53"/>
        <v>44584</v>
      </c>
      <c r="B546" s="4">
        <f t="shared" si="54"/>
        <v>9</v>
      </c>
      <c r="C546" s="4">
        <f t="shared" si="49"/>
        <v>2022</v>
      </c>
      <c r="D546" s="4">
        <f t="shared" si="50"/>
        <v>1</v>
      </c>
      <c r="E546" s="41">
        <v>537</v>
      </c>
      <c r="F546" s="51">
        <f>'Energía Transada'!G546*1000</f>
        <v>0</v>
      </c>
      <c r="G546" s="51">
        <f>CMG!F539</f>
        <v>0.99046000000000001</v>
      </c>
      <c r="H546" s="18">
        <f t="shared" si="52"/>
        <v>0</v>
      </c>
      <c r="I546" s="51">
        <f ca="1">'Energía Transada'!D546</f>
        <v>2445.7392079330002</v>
      </c>
      <c r="J546" s="51">
        <f>CMG!E539</f>
        <v>1.1595599999999999</v>
      </c>
      <c r="K546" s="18">
        <f t="shared" ca="1" si="51"/>
        <v>2835.9813559507897</v>
      </c>
    </row>
    <row r="547" spans="1:11" x14ac:dyDescent="0.2">
      <c r="A547" s="40">
        <f t="shared" si="53"/>
        <v>44584</v>
      </c>
      <c r="B547" s="4">
        <f t="shared" si="54"/>
        <v>10</v>
      </c>
      <c r="C547" s="4">
        <f t="shared" si="49"/>
        <v>2022</v>
      </c>
      <c r="D547" s="4">
        <f t="shared" si="50"/>
        <v>1</v>
      </c>
      <c r="E547" s="41">
        <v>538</v>
      </c>
      <c r="F547" s="51">
        <f>'Energía Transada'!G547*1000</f>
        <v>0</v>
      </c>
      <c r="G547" s="51">
        <f>CMG!F540</f>
        <v>0.99046000000000001</v>
      </c>
      <c r="H547" s="18">
        <f t="shared" si="52"/>
        <v>0</v>
      </c>
      <c r="I547" s="51">
        <f ca="1">'Energía Transada'!D547</f>
        <v>1736.9714764290002</v>
      </c>
      <c r="J547" s="51">
        <f>CMG!E540</f>
        <v>1.1595599999999999</v>
      </c>
      <c r="K547" s="18">
        <f t="shared" ca="1" si="51"/>
        <v>2014.1226452080114</v>
      </c>
    </row>
    <row r="548" spans="1:11" x14ac:dyDescent="0.2">
      <c r="A548" s="40">
        <f t="shared" si="53"/>
        <v>44584</v>
      </c>
      <c r="B548" s="4">
        <f t="shared" si="54"/>
        <v>11</v>
      </c>
      <c r="C548" s="4">
        <f t="shared" si="49"/>
        <v>2022</v>
      </c>
      <c r="D548" s="4">
        <f t="shared" si="50"/>
        <v>1</v>
      </c>
      <c r="E548" s="41">
        <v>539</v>
      </c>
      <c r="F548" s="51">
        <f>'Energía Transada'!G548*1000</f>
        <v>0</v>
      </c>
      <c r="G548" s="51">
        <f>CMG!F541</f>
        <v>0.49925999999999998</v>
      </c>
      <c r="H548" s="18">
        <f t="shared" si="52"/>
        <v>0</v>
      </c>
      <c r="I548" s="51">
        <f ca="1">'Energía Transada'!D548</f>
        <v>994.85644638100007</v>
      </c>
      <c r="J548" s="51">
        <f>CMG!E541</f>
        <v>0.57977999999999996</v>
      </c>
      <c r="K548" s="18">
        <f t="shared" ca="1" si="51"/>
        <v>576.79787048277615</v>
      </c>
    </row>
    <row r="549" spans="1:11" x14ac:dyDescent="0.2">
      <c r="A549" s="40">
        <f t="shared" si="53"/>
        <v>44584</v>
      </c>
      <c r="B549" s="4">
        <f t="shared" si="54"/>
        <v>12</v>
      </c>
      <c r="C549" s="4">
        <f t="shared" si="49"/>
        <v>2022</v>
      </c>
      <c r="D549" s="4">
        <f t="shared" si="50"/>
        <v>1</v>
      </c>
      <c r="E549" s="41">
        <v>540</v>
      </c>
      <c r="F549" s="51">
        <f>'Energía Transada'!G549*1000</f>
        <v>0</v>
      </c>
      <c r="G549" s="51">
        <f>CMG!F542</f>
        <v>0</v>
      </c>
      <c r="H549" s="18">
        <f t="shared" si="52"/>
        <v>0</v>
      </c>
      <c r="I549" s="51">
        <f ca="1">'Energía Transada'!D549</f>
        <v>1375.7072391160002</v>
      </c>
      <c r="J549" s="51">
        <f>CMG!E542</f>
        <v>0</v>
      </c>
      <c r="K549" s="18">
        <f t="shared" ca="1" si="51"/>
        <v>0</v>
      </c>
    </row>
    <row r="550" spans="1:11" x14ac:dyDescent="0.2">
      <c r="A550" s="40">
        <f t="shared" si="53"/>
        <v>44584</v>
      </c>
      <c r="B550" s="4">
        <f t="shared" si="54"/>
        <v>13</v>
      </c>
      <c r="C550" s="4">
        <f t="shared" si="49"/>
        <v>2022</v>
      </c>
      <c r="D550" s="4">
        <f t="shared" si="50"/>
        <v>1</v>
      </c>
      <c r="E550" s="41">
        <v>541</v>
      </c>
      <c r="F550" s="51">
        <f>'Energía Transada'!G550*1000</f>
        <v>0</v>
      </c>
      <c r="G550" s="51">
        <f>CMG!F543</f>
        <v>0</v>
      </c>
      <c r="H550" s="18">
        <f t="shared" si="52"/>
        <v>0</v>
      </c>
      <c r="I550" s="51">
        <f ca="1">'Energía Transada'!D550</f>
        <v>3020.5674484510005</v>
      </c>
      <c r="J550" s="51">
        <f>CMG!E543</f>
        <v>0</v>
      </c>
      <c r="K550" s="18">
        <f t="shared" ca="1" si="51"/>
        <v>0</v>
      </c>
    </row>
    <row r="551" spans="1:11" x14ac:dyDescent="0.2">
      <c r="A551" s="40">
        <f t="shared" si="53"/>
        <v>44584</v>
      </c>
      <c r="B551" s="4">
        <f t="shared" si="54"/>
        <v>14</v>
      </c>
      <c r="C551" s="4">
        <f t="shared" si="49"/>
        <v>2022</v>
      </c>
      <c r="D551" s="4">
        <f t="shared" si="50"/>
        <v>1</v>
      </c>
      <c r="E551" s="41">
        <v>542</v>
      </c>
      <c r="F551" s="51">
        <f>'Energía Transada'!G551*1000</f>
        <v>0</v>
      </c>
      <c r="G551" s="51">
        <f>CMG!F544</f>
        <v>0</v>
      </c>
      <c r="H551" s="18">
        <f t="shared" si="52"/>
        <v>0</v>
      </c>
      <c r="I551" s="51">
        <f ca="1">'Energía Transada'!D551</f>
        <v>5136.6524801270007</v>
      </c>
      <c r="J551" s="51">
        <f>CMG!E544</f>
        <v>0</v>
      </c>
      <c r="K551" s="18">
        <f t="shared" ca="1" si="51"/>
        <v>0</v>
      </c>
    </row>
    <row r="552" spans="1:11" x14ac:dyDescent="0.2">
      <c r="A552" s="40">
        <f t="shared" si="53"/>
        <v>44584</v>
      </c>
      <c r="B552" s="4">
        <f t="shared" si="54"/>
        <v>15</v>
      </c>
      <c r="C552" s="4">
        <f t="shared" si="49"/>
        <v>2022</v>
      </c>
      <c r="D552" s="4">
        <f t="shared" si="50"/>
        <v>1</v>
      </c>
      <c r="E552" s="41">
        <v>543</v>
      </c>
      <c r="F552" s="51">
        <f>'Energía Transada'!G552*1000</f>
        <v>0</v>
      </c>
      <c r="G552" s="51">
        <f>CMG!F545</f>
        <v>0</v>
      </c>
      <c r="H552" s="18">
        <f t="shared" si="52"/>
        <v>0</v>
      </c>
      <c r="I552" s="51">
        <f ca="1">'Energía Transada'!D552</f>
        <v>6660.0514750000002</v>
      </c>
      <c r="J552" s="51">
        <f>CMG!E545</f>
        <v>0</v>
      </c>
      <c r="K552" s="18">
        <f t="shared" ca="1" si="51"/>
        <v>0</v>
      </c>
    </row>
    <row r="553" spans="1:11" x14ac:dyDescent="0.2">
      <c r="A553" s="40">
        <f t="shared" si="53"/>
        <v>44584</v>
      </c>
      <c r="B553" s="4">
        <f t="shared" si="54"/>
        <v>16</v>
      </c>
      <c r="C553" s="4">
        <f t="shared" si="49"/>
        <v>2022</v>
      </c>
      <c r="D553" s="4">
        <f t="shared" si="50"/>
        <v>1</v>
      </c>
      <c r="E553" s="41">
        <v>544</v>
      </c>
      <c r="F553" s="51">
        <f>'Energía Transada'!G553*1000</f>
        <v>0</v>
      </c>
      <c r="G553" s="51">
        <f>CMG!F546</f>
        <v>0</v>
      </c>
      <c r="H553" s="18">
        <f t="shared" si="52"/>
        <v>0</v>
      </c>
      <c r="I553" s="51">
        <f ca="1">'Energía Transada'!D553</f>
        <v>8699.0301527500014</v>
      </c>
      <c r="J553" s="51">
        <f>CMG!E546</f>
        <v>0</v>
      </c>
      <c r="K553" s="18">
        <f t="shared" ca="1" si="51"/>
        <v>0</v>
      </c>
    </row>
    <row r="554" spans="1:11" x14ac:dyDescent="0.2">
      <c r="A554" s="40">
        <f t="shared" si="53"/>
        <v>44584</v>
      </c>
      <c r="B554" s="4">
        <f t="shared" si="54"/>
        <v>17</v>
      </c>
      <c r="C554" s="4">
        <f t="shared" si="49"/>
        <v>2022</v>
      </c>
      <c r="D554" s="4">
        <f t="shared" si="50"/>
        <v>1</v>
      </c>
      <c r="E554" s="41">
        <v>545</v>
      </c>
      <c r="F554" s="51">
        <f>'Energía Transada'!G554*1000</f>
        <v>0</v>
      </c>
      <c r="G554" s="51">
        <f>CMG!F547</f>
        <v>0</v>
      </c>
      <c r="H554" s="18">
        <f t="shared" si="52"/>
        <v>0</v>
      </c>
      <c r="I554" s="51">
        <f ca="1">'Energía Transada'!D554</f>
        <v>5633.3193956900004</v>
      </c>
      <c r="J554" s="51">
        <f>CMG!E547</f>
        <v>0</v>
      </c>
      <c r="K554" s="18">
        <f t="shared" ca="1" si="51"/>
        <v>0</v>
      </c>
    </row>
    <row r="555" spans="1:11" x14ac:dyDescent="0.2">
      <c r="A555" s="40">
        <f t="shared" si="53"/>
        <v>44584</v>
      </c>
      <c r="B555" s="4">
        <f t="shared" si="54"/>
        <v>18</v>
      </c>
      <c r="C555" s="4">
        <f t="shared" si="49"/>
        <v>2022</v>
      </c>
      <c r="D555" s="4">
        <f t="shared" si="50"/>
        <v>1</v>
      </c>
      <c r="E555" s="41">
        <v>546</v>
      </c>
      <c r="F555" s="51">
        <f>'Energía Transada'!G555*1000</f>
        <v>6144</v>
      </c>
      <c r="G555" s="51">
        <f>CMG!F548</f>
        <v>0</v>
      </c>
      <c r="H555" s="18">
        <f t="shared" si="52"/>
        <v>0</v>
      </c>
      <c r="I555" s="51">
        <f ca="1">'Energía Transada'!D555</f>
        <v>2510.3237612180005</v>
      </c>
      <c r="J555" s="51">
        <f>CMG!E548</f>
        <v>0</v>
      </c>
      <c r="K555" s="18">
        <f t="shared" ca="1" si="51"/>
        <v>0</v>
      </c>
    </row>
    <row r="556" spans="1:11" x14ac:dyDescent="0.2">
      <c r="A556" s="40">
        <f t="shared" si="53"/>
        <v>44584</v>
      </c>
      <c r="B556" s="4">
        <f t="shared" si="54"/>
        <v>19</v>
      </c>
      <c r="C556" s="4">
        <f t="shared" si="49"/>
        <v>2022</v>
      </c>
      <c r="D556" s="4">
        <f t="shared" si="50"/>
        <v>1</v>
      </c>
      <c r="E556" s="41">
        <v>547</v>
      </c>
      <c r="F556" s="51">
        <f>'Energía Transada'!G556*1000</f>
        <v>6144</v>
      </c>
      <c r="G556" s="51">
        <f>CMG!F549</f>
        <v>2.7781099999999999</v>
      </c>
      <c r="H556" s="18">
        <f t="shared" si="52"/>
        <v>17068.707839999999</v>
      </c>
      <c r="I556" s="51">
        <f ca="1">'Energía Transada'!D556</f>
        <v>1409.891567308</v>
      </c>
      <c r="J556" s="51">
        <f>CMG!E549</f>
        <v>3.2934700000000001</v>
      </c>
      <c r="K556" s="18">
        <f t="shared" ca="1" si="51"/>
        <v>4643.4355801818792</v>
      </c>
    </row>
    <row r="557" spans="1:11" x14ac:dyDescent="0.2">
      <c r="A557" s="40">
        <f t="shared" si="53"/>
        <v>44584</v>
      </c>
      <c r="B557" s="4">
        <f t="shared" si="54"/>
        <v>20</v>
      </c>
      <c r="C557" s="4">
        <f t="shared" si="49"/>
        <v>2022</v>
      </c>
      <c r="D557" s="4">
        <f t="shared" si="50"/>
        <v>1</v>
      </c>
      <c r="E557" s="41">
        <v>548</v>
      </c>
      <c r="F557" s="51">
        <f>'Energía Transada'!G557*1000</f>
        <v>7680</v>
      </c>
      <c r="G557" s="51">
        <f>CMG!F550</f>
        <v>55.99709</v>
      </c>
      <c r="H557" s="18">
        <f t="shared" si="52"/>
        <v>430057.65120000002</v>
      </c>
      <c r="I557" s="51">
        <f ca="1">'Energía Transada'!D557</f>
        <v>1688.533256277</v>
      </c>
      <c r="J557" s="51">
        <f>CMG!E550</f>
        <v>66.368709999999993</v>
      </c>
      <c r="K557" s="18">
        <f t="shared" ca="1" si="51"/>
        <v>112065.77401120387</v>
      </c>
    </row>
    <row r="558" spans="1:11" x14ac:dyDescent="0.2">
      <c r="A558" s="40">
        <f t="shared" si="53"/>
        <v>44584</v>
      </c>
      <c r="B558" s="4">
        <f t="shared" si="54"/>
        <v>21</v>
      </c>
      <c r="C558" s="4">
        <f t="shared" si="49"/>
        <v>2022</v>
      </c>
      <c r="D558" s="4">
        <f t="shared" si="50"/>
        <v>1</v>
      </c>
      <c r="E558" s="41">
        <v>549</v>
      </c>
      <c r="F558" s="51">
        <f>'Energía Transada'!G558*1000</f>
        <v>7680</v>
      </c>
      <c r="G558" s="51">
        <f>CMG!F551</f>
        <v>72.271190000000004</v>
      </c>
      <c r="H558" s="18">
        <f t="shared" si="52"/>
        <v>555042.73920000007</v>
      </c>
      <c r="I558" s="51">
        <f ca="1">'Energía Transada'!D558</f>
        <v>1210.2304965940002</v>
      </c>
      <c r="J558" s="51">
        <f>CMG!E551</f>
        <v>85.662499999999994</v>
      </c>
      <c r="K558" s="18">
        <f t="shared" ca="1" si="51"/>
        <v>103671.36991448354</v>
      </c>
    </row>
    <row r="559" spans="1:11" x14ac:dyDescent="0.2">
      <c r="A559" s="40">
        <f t="shared" si="53"/>
        <v>44584</v>
      </c>
      <c r="B559" s="4">
        <f t="shared" si="54"/>
        <v>22</v>
      </c>
      <c r="C559" s="4">
        <f t="shared" si="49"/>
        <v>2022</v>
      </c>
      <c r="D559" s="4">
        <f t="shared" si="50"/>
        <v>1</v>
      </c>
      <c r="E559" s="41">
        <v>550</v>
      </c>
      <c r="F559" s="51">
        <f>'Energía Transada'!G559*1000</f>
        <v>7680</v>
      </c>
      <c r="G559" s="51">
        <f>CMG!F552</f>
        <v>64.782359999999997</v>
      </c>
      <c r="H559" s="18">
        <f t="shared" si="52"/>
        <v>497528.52479999996</v>
      </c>
      <c r="I559" s="51">
        <f ca="1">'Energía Transada'!D559</f>
        <v>443.07733156400002</v>
      </c>
      <c r="J559" s="51">
        <f>CMG!E552</f>
        <v>76.788640000000001</v>
      </c>
      <c r="K559" s="18">
        <f t="shared" ca="1" si="51"/>
        <v>34023.305705628634</v>
      </c>
    </row>
    <row r="560" spans="1:11" x14ac:dyDescent="0.2">
      <c r="A560" s="40">
        <f t="shared" si="53"/>
        <v>44584</v>
      </c>
      <c r="B560" s="4">
        <f t="shared" si="54"/>
        <v>23</v>
      </c>
      <c r="C560" s="4">
        <f t="shared" si="49"/>
        <v>2022</v>
      </c>
      <c r="D560" s="4">
        <f t="shared" si="50"/>
        <v>1</v>
      </c>
      <c r="E560" s="41">
        <v>551</v>
      </c>
      <c r="F560" s="51">
        <f>'Energía Transada'!G560*1000</f>
        <v>7680</v>
      </c>
      <c r="G560" s="51">
        <f>CMG!F553</f>
        <v>64.782359999999997</v>
      </c>
      <c r="H560" s="18">
        <f t="shared" si="52"/>
        <v>497528.52479999996</v>
      </c>
      <c r="I560" s="51">
        <f ca="1">'Energía Transada'!D560</f>
        <v>856.48928271900013</v>
      </c>
      <c r="J560" s="51">
        <f>CMG!E553</f>
        <v>76.788640000000001</v>
      </c>
      <c r="K560" s="18">
        <f t="shared" ca="1" si="51"/>
        <v>65768.647194567529</v>
      </c>
    </row>
    <row r="561" spans="1:11" x14ac:dyDescent="0.2">
      <c r="A561" s="40">
        <f t="shared" si="53"/>
        <v>44584</v>
      </c>
      <c r="B561" s="4">
        <f t="shared" si="54"/>
        <v>24</v>
      </c>
      <c r="C561" s="4">
        <f t="shared" si="49"/>
        <v>2022</v>
      </c>
      <c r="D561" s="4">
        <f t="shared" si="50"/>
        <v>1</v>
      </c>
      <c r="E561" s="41">
        <v>552</v>
      </c>
      <c r="F561" s="51">
        <f>'Energía Transada'!G561*1000</f>
        <v>7680</v>
      </c>
      <c r="G561" s="51">
        <f>CMG!F554</f>
        <v>64.782359999999997</v>
      </c>
      <c r="H561" s="18">
        <f t="shared" si="52"/>
        <v>497528.52479999996</v>
      </c>
      <c r="I561" s="51">
        <f ca="1">'Energía Transada'!D561</f>
        <v>301.82855106600005</v>
      </c>
      <c r="J561" s="51">
        <f>CMG!E554</f>
        <v>76.788640000000001</v>
      </c>
      <c r="K561" s="18">
        <f t="shared" ca="1" si="51"/>
        <v>23177.003949528695</v>
      </c>
    </row>
    <row r="562" spans="1:11" x14ac:dyDescent="0.2">
      <c r="A562" s="40">
        <f t="shared" si="53"/>
        <v>44585</v>
      </c>
      <c r="B562" s="4">
        <f t="shared" si="54"/>
        <v>1</v>
      </c>
      <c r="C562" s="4">
        <f t="shared" si="49"/>
        <v>2022</v>
      </c>
      <c r="D562" s="4">
        <f t="shared" si="50"/>
        <v>1</v>
      </c>
      <c r="E562" s="41">
        <v>553</v>
      </c>
      <c r="F562" s="51">
        <f>'Energía Transada'!G562*1000</f>
        <v>7680</v>
      </c>
      <c r="G562" s="51">
        <f>CMG!F555</f>
        <v>66.215710000000001</v>
      </c>
      <c r="H562" s="18">
        <f t="shared" si="52"/>
        <v>508536.65280000004</v>
      </c>
      <c r="I562" s="51">
        <f ca="1">'Energía Transada'!D562</f>
        <v>239.55288948500004</v>
      </c>
      <c r="J562" s="51">
        <f>CMG!E555</f>
        <v>76.836960000000005</v>
      </c>
      <c r="K562" s="18">
        <f t="shared" ca="1" si="51"/>
        <v>18406.51578724337</v>
      </c>
    </row>
    <row r="563" spans="1:11" x14ac:dyDescent="0.2">
      <c r="A563" s="40">
        <f t="shared" si="53"/>
        <v>44585</v>
      </c>
      <c r="B563" s="4">
        <f t="shared" si="54"/>
        <v>2</v>
      </c>
      <c r="C563" s="4">
        <f t="shared" si="49"/>
        <v>2022</v>
      </c>
      <c r="D563" s="4">
        <f t="shared" si="50"/>
        <v>1</v>
      </c>
      <c r="E563" s="41">
        <v>554</v>
      </c>
      <c r="F563" s="51">
        <f>'Energía Transada'!G563*1000</f>
        <v>7680</v>
      </c>
      <c r="G563" s="51">
        <f>CMG!F556</f>
        <v>66.215710000000001</v>
      </c>
      <c r="H563" s="18">
        <f t="shared" si="52"/>
        <v>508536.65280000004</v>
      </c>
      <c r="I563" s="51">
        <f ca="1">'Energía Transada'!D563</f>
        <v>13.835461192000002</v>
      </c>
      <c r="J563" s="51">
        <f>CMG!E556</f>
        <v>76.836960000000005</v>
      </c>
      <c r="K563" s="18">
        <f t="shared" ca="1" si="51"/>
        <v>1063.0747781912567</v>
      </c>
    </row>
    <row r="564" spans="1:11" x14ac:dyDescent="0.2">
      <c r="A564" s="40">
        <f t="shared" si="53"/>
        <v>44585</v>
      </c>
      <c r="B564" s="4">
        <f t="shared" si="54"/>
        <v>3</v>
      </c>
      <c r="C564" s="4">
        <f t="shared" si="49"/>
        <v>2022</v>
      </c>
      <c r="D564" s="4">
        <f t="shared" si="50"/>
        <v>1</v>
      </c>
      <c r="E564" s="41">
        <v>555</v>
      </c>
      <c r="F564" s="51">
        <f>'Energía Transada'!G564*1000</f>
        <v>7680</v>
      </c>
      <c r="G564" s="51">
        <f>CMG!F557</f>
        <v>66.215710000000001</v>
      </c>
      <c r="H564" s="18">
        <f t="shared" si="52"/>
        <v>508536.65280000004</v>
      </c>
      <c r="I564" s="51">
        <f ca="1">'Energía Transada'!D564</f>
        <v>0</v>
      </c>
      <c r="J564" s="51">
        <f>CMG!E557</f>
        <v>76.836960000000005</v>
      </c>
      <c r="K564" s="18">
        <f t="shared" ca="1" si="51"/>
        <v>0</v>
      </c>
    </row>
    <row r="565" spans="1:11" x14ac:dyDescent="0.2">
      <c r="A565" s="40">
        <f t="shared" si="53"/>
        <v>44585</v>
      </c>
      <c r="B565" s="4">
        <f t="shared" si="54"/>
        <v>4</v>
      </c>
      <c r="C565" s="4">
        <f t="shared" si="49"/>
        <v>2022</v>
      </c>
      <c r="D565" s="4">
        <f t="shared" si="50"/>
        <v>1</v>
      </c>
      <c r="E565" s="41">
        <v>556</v>
      </c>
      <c r="F565" s="51">
        <f>'Energía Transada'!G565*1000</f>
        <v>7680</v>
      </c>
      <c r="G565" s="51">
        <f>CMG!F558</f>
        <v>66.215710000000001</v>
      </c>
      <c r="H565" s="18">
        <f t="shared" si="52"/>
        <v>508536.65280000004</v>
      </c>
      <c r="I565" s="51">
        <f ca="1">'Energía Transada'!D565</f>
        <v>0</v>
      </c>
      <c r="J565" s="51">
        <f>CMG!E558</f>
        <v>76.836960000000005</v>
      </c>
      <c r="K565" s="18">
        <f t="shared" ca="1" si="51"/>
        <v>0</v>
      </c>
    </row>
    <row r="566" spans="1:11" x14ac:dyDescent="0.2">
      <c r="A566" s="40">
        <f t="shared" si="53"/>
        <v>44585</v>
      </c>
      <c r="B566" s="4">
        <f t="shared" si="54"/>
        <v>5</v>
      </c>
      <c r="C566" s="4">
        <f t="shared" si="49"/>
        <v>2022</v>
      </c>
      <c r="D566" s="4">
        <f t="shared" si="50"/>
        <v>1</v>
      </c>
      <c r="E566" s="41">
        <v>557</v>
      </c>
      <c r="F566" s="51">
        <f>'Energía Transada'!G566*1000</f>
        <v>7680</v>
      </c>
      <c r="G566" s="51">
        <f>CMG!F559</f>
        <v>66.988749999999996</v>
      </c>
      <c r="H566" s="18">
        <f t="shared" si="52"/>
        <v>514473.6</v>
      </c>
      <c r="I566" s="51">
        <f ca="1">'Energía Transada'!D566</f>
        <v>283.39614277800001</v>
      </c>
      <c r="J566" s="51">
        <f>CMG!E559</f>
        <v>77.730779999999996</v>
      </c>
      <c r="K566" s="18">
        <f t="shared" ca="1" si="51"/>
        <v>22028.603227125306</v>
      </c>
    </row>
    <row r="567" spans="1:11" x14ac:dyDescent="0.2">
      <c r="A567" s="40">
        <f t="shared" si="53"/>
        <v>44585</v>
      </c>
      <c r="B567" s="4">
        <f t="shared" si="54"/>
        <v>6</v>
      </c>
      <c r="C567" s="4">
        <f t="shared" si="49"/>
        <v>2022</v>
      </c>
      <c r="D567" s="4">
        <f t="shared" si="50"/>
        <v>1</v>
      </c>
      <c r="E567" s="41">
        <v>558</v>
      </c>
      <c r="F567" s="51">
        <f>'Energía Transada'!G567*1000</f>
        <v>7680</v>
      </c>
      <c r="G567" s="51">
        <f>CMG!F560</f>
        <v>67.37527</v>
      </c>
      <c r="H567" s="18">
        <f t="shared" si="52"/>
        <v>517442.0736</v>
      </c>
      <c r="I567" s="51">
        <f ca="1">'Energía Transada'!D567</f>
        <v>261.97049873399999</v>
      </c>
      <c r="J567" s="51">
        <f>CMG!E560</f>
        <v>78.181719999999999</v>
      </c>
      <c r="K567" s="18">
        <f t="shared" ca="1" si="51"/>
        <v>20481.304180281943</v>
      </c>
    </row>
    <row r="568" spans="1:11" x14ac:dyDescent="0.2">
      <c r="A568" s="40">
        <f t="shared" si="53"/>
        <v>44585</v>
      </c>
      <c r="B568" s="4">
        <f t="shared" si="54"/>
        <v>7</v>
      </c>
      <c r="C568" s="4">
        <f t="shared" si="49"/>
        <v>2022</v>
      </c>
      <c r="D568" s="4">
        <f t="shared" si="50"/>
        <v>1</v>
      </c>
      <c r="E568" s="41">
        <v>559</v>
      </c>
      <c r="F568" s="51">
        <f>'Energía Transada'!G568*1000</f>
        <v>7680</v>
      </c>
      <c r="G568" s="51">
        <f>CMG!F561</f>
        <v>67.777889999999999</v>
      </c>
      <c r="H568" s="18">
        <f t="shared" si="52"/>
        <v>520534.19520000002</v>
      </c>
      <c r="I568" s="51">
        <f ca="1">'Energía Transada'!D568</f>
        <v>135.14257813</v>
      </c>
      <c r="J568" s="51">
        <f>CMG!E561</f>
        <v>78.648769999999999</v>
      </c>
      <c r="K568" s="18">
        <f t="shared" ca="1" si="51"/>
        <v>10628.797544553401</v>
      </c>
    </row>
    <row r="569" spans="1:11" x14ac:dyDescent="0.2">
      <c r="A569" s="40">
        <f t="shared" si="53"/>
        <v>44585</v>
      </c>
      <c r="B569" s="4">
        <f t="shared" si="54"/>
        <v>8</v>
      </c>
      <c r="C569" s="4">
        <f t="shared" si="49"/>
        <v>2022</v>
      </c>
      <c r="D569" s="4">
        <f t="shared" si="50"/>
        <v>1</v>
      </c>
      <c r="E569" s="41">
        <v>560</v>
      </c>
      <c r="F569" s="51">
        <f>'Energía Transada'!G569*1000</f>
        <v>0</v>
      </c>
      <c r="G569" s="51">
        <f>CMG!F562</f>
        <v>67.729579999999999</v>
      </c>
      <c r="H569" s="18">
        <f t="shared" si="52"/>
        <v>0</v>
      </c>
      <c r="I569" s="51">
        <f ca="1">'Energía Transada'!D569</f>
        <v>12.572133693000001</v>
      </c>
      <c r="J569" s="51">
        <f>CMG!E562</f>
        <v>90.276579999999996</v>
      </c>
      <c r="K569" s="18">
        <f t="shared" ca="1" si="51"/>
        <v>1134.96923310681</v>
      </c>
    </row>
    <row r="570" spans="1:11" x14ac:dyDescent="0.2">
      <c r="A570" s="40">
        <f t="shared" si="53"/>
        <v>44585</v>
      </c>
      <c r="B570" s="4">
        <f t="shared" si="54"/>
        <v>9</v>
      </c>
      <c r="C570" s="4">
        <f t="shared" si="49"/>
        <v>2022</v>
      </c>
      <c r="D570" s="4">
        <f t="shared" si="50"/>
        <v>1</v>
      </c>
      <c r="E570" s="41">
        <v>561</v>
      </c>
      <c r="F570" s="51">
        <f>'Energía Transada'!G570*1000</f>
        <v>0</v>
      </c>
      <c r="G570" s="51">
        <f>CMG!F563</f>
        <v>64.830680000000001</v>
      </c>
      <c r="H570" s="18">
        <f t="shared" si="52"/>
        <v>0</v>
      </c>
      <c r="I570" s="51">
        <f ca="1">'Energía Transada'!D570</f>
        <v>0</v>
      </c>
      <c r="J570" s="51">
        <f>CMG!E563</f>
        <v>196.51320999999999</v>
      </c>
      <c r="K570" s="18">
        <f t="shared" ca="1" si="51"/>
        <v>0</v>
      </c>
    </row>
    <row r="571" spans="1:11" x14ac:dyDescent="0.2">
      <c r="A571" s="40">
        <f t="shared" si="53"/>
        <v>44585</v>
      </c>
      <c r="B571" s="4">
        <f t="shared" si="54"/>
        <v>10</v>
      </c>
      <c r="C571" s="4">
        <f t="shared" si="49"/>
        <v>2022</v>
      </c>
      <c r="D571" s="4">
        <f t="shared" si="50"/>
        <v>1</v>
      </c>
      <c r="E571" s="41">
        <v>562</v>
      </c>
      <c r="F571" s="51">
        <f>'Energía Transada'!G571*1000</f>
        <v>0</v>
      </c>
      <c r="G571" s="51">
        <f>CMG!F564</f>
        <v>45.118160000000003</v>
      </c>
      <c r="H571" s="18">
        <f t="shared" si="52"/>
        <v>0</v>
      </c>
      <c r="I571" s="51">
        <f ca="1">'Energía Transada'!D571</f>
        <v>0</v>
      </c>
      <c r="J571" s="51">
        <f>CMG!E564</f>
        <v>196.51320999999999</v>
      </c>
      <c r="K571" s="18">
        <f t="shared" ca="1" si="51"/>
        <v>0</v>
      </c>
    </row>
    <row r="572" spans="1:11" x14ac:dyDescent="0.2">
      <c r="A572" s="40">
        <f t="shared" si="53"/>
        <v>44585</v>
      </c>
      <c r="B572" s="4">
        <f t="shared" si="54"/>
        <v>11</v>
      </c>
      <c r="C572" s="4">
        <f t="shared" si="49"/>
        <v>2022</v>
      </c>
      <c r="D572" s="4">
        <f t="shared" si="50"/>
        <v>1</v>
      </c>
      <c r="E572" s="41">
        <v>563</v>
      </c>
      <c r="F572" s="51">
        <f>'Energía Transada'!G572*1000</f>
        <v>0</v>
      </c>
      <c r="G572" s="51">
        <f>CMG!F565</f>
        <v>33.514510000000001</v>
      </c>
      <c r="H572" s="18">
        <f t="shared" si="52"/>
        <v>0</v>
      </c>
      <c r="I572" s="51">
        <f ca="1">'Energía Transada'!D572</f>
        <v>0</v>
      </c>
      <c r="J572" s="51">
        <f>CMG!E565</f>
        <v>196.51320999999999</v>
      </c>
      <c r="K572" s="18">
        <f t="shared" ca="1" si="51"/>
        <v>0</v>
      </c>
    </row>
    <row r="573" spans="1:11" x14ac:dyDescent="0.2">
      <c r="A573" s="40">
        <f t="shared" si="53"/>
        <v>44585</v>
      </c>
      <c r="B573" s="4">
        <f t="shared" si="54"/>
        <v>12</v>
      </c>
      <c r="C573" s="4">
        <f t="shared" si="49"/>
        <v>2022</v>
      </c>
      <c r="D573" s="4">
        <f t="shared" si="50"/>
        <v>1</v>
      </c>
      <c r="E573" s="41">
        <v>564</v>
      </c>
      <c r="F573" s="51">
        <f>'Energía Transada'!G573*1000</f>
        <v>0</v>
      </c>
      <c r="G573" s="51">
        <f>CMG!F566</f>
        <v>42.06626</v>
      </c>
      <c r="H573" s="18">
        <f t="shared" si="52"/>
        <v>0</v>
      </c>
      <c r="I573" s="51">
        <f ca="1">'Energía Transada'!D573</f>
        <v>0</v>
      </c>
      <c r="J573" s="51">
        <f>CMG!E566</f>
        <v>196.51320999999999</v>
      </c>
      <c r="K573" s="18">
        <f t="shared" ca="1" si="51"/>
        <v>0</v>
      </c>
    </row>
    <row r="574" spans="1:11" x14ac:dyDescent="0.2">
      <c r="A574" s="40">
        <f t="shared" si="53"/>
        <v>44585</v>
      </c>
      <c r="B574" s="4">
        <f t="shared" si="54"/>
        <v>13</v>
      </c>
      <c r="C574" s="4">
        <f t="shared" si="49"/>
        <v>2022</v>
      </c>
      <c r="D574" s="4">
        <f t="shared" si="50"/>
        <v>1</v>
      </c>
      <c r="E574" s="41">
        <v>565</v>
      </c>
      <c r="F574" s="51">
        <f>'Energía Transada'!G574*1000</f>
        <v>0</v>
      </c>
      <c r="G574" s="51">
        <f>CMG!F567</f>
        <v>50.948169999999998</v>
      </c>
      <c r="H574" s="18">
        <f t="shared" si="52"/>
        <v>0</v>
      </c>
      <c r="I574" s="51">
        <f ca="1">'Energía Transada'!D574</f>
        <v>0</v>
      </c>
      <c r="J574" s="51">
        <f>CMG!E567</f>
        <v>196.51320999999999</v>
      </c>
      <c r="K574" s="18">
        <f t="shared" ca="1" si="51"/>
        <v>0</v>
      </c>
    </row>
    <row r="575" spans="1:11" x14ac:dyDescent="0.2">
      <c r="A575" s="40">
        <f t="shared" si="53"/>
        <v>44585</v>
      </c>
      <c r="B575" s="4">
        <f t="shared" si="54"/>
        <v>14</v>
      </c>
      <c r="C575" s="4">
        <f t="shared" si="49"/>
        <v>2022</v>
      </c>
      <c r="D575" s="4">
        <f t="shared" si="50"/>
        <v>1</v>
      </c>
      <c r="E575" s="41">
        <v>566</v>
      </c>
      <c r="F575" s="51">
        <f>'Energía Transada'!G575*1000</f>
        <v>0</v>
      </c>
      <c r="G575" s="51">
        <f>CMG!F568</f>
        <v>55.69914</v>
      </c>
      <c r="H575" s="18">
        <f t="shared" si="52"/>
        <v>0</v>
      </c>
      <c r="I575" s="51">
        <f ca="1">'Energía Transada'!D575</f>
        <v>0</v>
      </c>
      <c r="J575" s="51">
        <f>CMG!E568</f>
        <v>196.51320999999999</v>
      </c>
      <c r="K575" s="18">
        <f t="shared" ca="1" si="51"/>
        <v>0</v>
      </c>
    </row>
    <row r="576" spans="1:11" x14ac:dyDescent="0.2">
      <c r="A576" s="40">
        <f t="shared" si="53"/>
        <v>44585</v>
      </c>
      <c r="B576" s="4">
        <f t="shared" si="54"/>
        <v>15</v>
      </c>
      <c r="C576" s="4">
        <f t="shared" si="49"/>
        <v>2022</v>
      </c>
      <c r="D576" s="4">
        <f t="shared" si="50"/>
        <v>1</v>
      </c>
      <c r="E576" s="41">
        <v>567</v>
      </c>
      <c r="F576" s="51">
        <f>'Energía Transada'!G576*1000</f>
        <v>0</v>
      </c>
      <c r="G576" s="51">
        <f>CMG!F569</f>
        <v>66.924329999999998</v>
      </c>
      <c r="H576" s="18">
        <f t="shared" si="52"/>
        <v>0</v>
      </c>
      <c r="I576" s="51">
        <f ca="1">'Energía Transada'!D576</f>
        <v>0</v>
      </c>
      <c r="J576" s="51">
        <f>CMG!E569</f>
        <v>196.51320999999999</v>
      </c>
      <c r="K576" s="18">
        <f t="shared" ca="1" si="51"/>
        <v>0</v>
      </c>
    </row>
    <row r="577" spans="1:11" x14ac:dyDescent="0.2">
      <c r="A577" s="40">
        <f t="shared" si="53"/>
        <v>44585</v>
      </c>
      <c r="B577" s="4">
        <f t="shared" si="54"/>
        <v>16</v>
      </c>
      <c r="C577" s="4">
        <f t="shared" si="49"/>
        <v>2022</v>
      </c>
      <c r="D577" s="4">
        <f t="shared" si="50"/>
        <v>1</v>
      </c>
      <c r="E577" s="41">
        <v>568</v>
      </c>
      <c r="F577" s="51">
        <f>'Energía Transada'!G577*1000</f>
        <v>0</v>
      </c>
      <c r="G577" s="51">
        <f>CMG!F570</f>
        <v>81.837559999999996</v>
      </c>
      <c r="H577" s="18">
        <f t="shared" si="52"/>
        <v>0</v>
      </c>
      <c r="I577" s="51">
        <f ca="1">'Energía Transada'!D577</f>
        <v>0</v>
      </c>
      <c r="J577" s="51">
        <f>CMG!E570</f>
        <v>196.51320999999999</v>
      </c>
      <c r="K577" s="18">
        <f t="shared" ca="1" si="51"/>
        <v>0</v>
      </c>
    </row>
    <row r="578" spans="1:11" x14ac:dyDescent="0.2">
      <c r="A578" s="40">
        <f t="shared" si="53"/>
        <v>44585</v>
      </c>
      <c r="B578" s="4">
        <f t="shared" si="54"/>
        <v>17</v>
      </c>
      <c r="C578" s="4">
        <f t="shared" si="49"/>
        <v>2022</v>
      </c>
      <c r="D578" s="4">
        <f t="shared" si="50"/>
        <v>1</v>
      </c>
      <c r="E578" s="41">
        <v>569</v>
      </c>
      <c r="F578" s="51">
        <f>'Energía Transada'!G578*1000</f>
        <v>0</v>
      </c>
      <c r="G578" s="51">
        <f>CMG!F571</f>
        <v>79.735860000000002</v>
      </c>
      <c r="H578" s="18">
        <f t="shared" si="52"/>
        <v>0</v>
      </c>
      <c r="I578" s="51">
        <f ca="1">'Energía Transada'!D578</f>
        <v>0</v>
      </c>
      <c r="J578" s="51">
        <f>CMG!E571</f>
        <v>196.51320999999999</v>
      </c>
      <c r="K578" s="18">
        <f t="shared" ca="1" si="51"/>
        <v>0</v>
      </c>
    </row>
    <row r="579" spans="1:11" x14ac:dyDescent="0.2">
      <c r="A579" s="40">
        <f t="shared" si="53"/>
        <v>44585</v>
      </c>
      <c r="B579" s="4">
        <f t="shared" si="54"/>
        <v>18</v>
      </c>
      <c r="C579" s="4">
        <f t="shared" si="49"/>
        <v>2022</v>
      </c>
      <c r="D579" s="4">
        <f t="shared" si="50"/>
        <v>1</v>
      </c>
      <c r="E579" s="41">
        <v>570</v>
      </c>
      <c r="F579" s="51">
        <f>'Energía Transada'!G579*1000</f>
        <v>7680</v>
      </c>
      <c r="G579" s="51">
        <f>CMG!F572</f>
        <v>79.735860000000002</v>
      </c>
      <c r="H579" s="18">
        <f t="shared" si="52"/>
        <v>612371.40480000002</v>
      </c>
      <c r="I579" s="51">
        <f ca="1">'Energía Transada'!D579</f>
        <v>0</v>
      </c>
      <c r="J579" s="51">
        <f>CMG!E572</f>
        <v>196.51320999999999</v>
      </c>
      <c r="K579" s="18">
        <f t="shared" ca="1" si="51"/>
        <v>0</v>
      </c>
    </row>
    <row r="580" spans="1:11" x14ac:dyDescent="0.2">
      <c r="A580" s="40">
        <f t="shared" si="53"/>
        <v>44585</v>
      </c>
      <c r="B580" s="4">
        <f t="shared" si="54"/>
        <v>19</v>
      </c>
      <c r="C580" s="4">
        <f t="shared" si="49"/>
        <v>2022</v>
      </c>
      <c r="D580" s="4">
        <f t="shared" si="50"/>
        <v>1</v>
      </c>
      <c r="E580" s="41">
        <v>571</v>
      </c>
      <c r="F580" s="51">
        <f>'Energía Transada'!G580*1000</f>
        <v>7680</v>
      </c>
      <c r="G580" s="51">
        <f>CMG!F573</f>
        <v>79.864699999999999</v>
      </c>
      <c r="H580" s="18">
        <f t="shared" si="52"/>
        <v>613360.89599999995</v>
      </c>
      <c r="I580" s="51">
        <f ca="1">'Energía Transada'!D580</f>
        <v>0</v>
      </c>
      <c r="J580" s="51">
        <f>CMG!E573</f>
        <v>195.49054000000001</v>
      </c>
      <c r="K580" s="18">
        <f t="shared" ca="1" si="51"/>
        <v>0</v>
      </c>
    </row>
    <row r="581" spans="1:11" x14ac:dyDescent="0.2">
      <c r="A581" s="40">
        <f t="shared" si="53"/>
        <v>44585</v>
      </c>
      <c r="B581" s="4">
        <f t="shared" si="54"/>
        <v>20</v>
      </c>
      <c r="C581" s="4">
        <f t="shared" si="49"/>
        <v>2022</v>
      </c>
      <c r="D581" s="4">
        <f t="shared" si="50"/>
        <v>1</v>
      </c>
      <c r="E581" s="41">
        <v>572</v>
      </c>
      <c r="F581" s="51">
        <f>'Energía Transada'!G581*1000</f>
        <v>7680</v>
      </c>
      <c r="G581" s="51">
        <f>CMG!F574</f>
        <v>88.69829</v>
      </c>
      <c r="H581" s="18">
        <f t="shared" si="52"/>
        <v>681202.86719999998</v>
      </c>
      <c r="I581" s="51">
        <f ca="1">'Energía Transada'!D581</f>
        <v>0</v>
      </c>
      <c r="J581" s="51">
        <f>CMG!E574</f>
        <v>195.49054000000001</v>
      </c>
      <c r="K581" s="18">
        <f t="shared" ca="1" si="51"/>
        <v>0</v>
      </c>
    </row>
    <row r="582" spans="1:11" x14ac:dyDescent="0.2">
      <c r="A582" s="40">
        <f t="shared" si="53"/>
        <v>44585</v>
      </c>
      <c r="B582" s="4">
        <f t="shared" si="54"/>
        <v>21</v>
      </c>
      <c r="C582" s="4">
        <f t="shared" si="49"/>
        <v>2022</v>
      </c>
      <c r="D582" s="4">
        <f t="shared" si="50"/>
        <v>1</v>
      </c>
      <c r="E582" s="41">
        <v>573</v>
      </c>
      <c r="F582" s="51">
        <f>'Energía Transada'!G582*1000</f>
        <v>7680</v>
      </c>
      <c r="G582" s="51">
        <f>CMG!F575</f>
        <v>134.58949000000001</v>
      </c>
      <c r="H582" s="18">
        <f t="shared" si="52"/>
        <v>1033647.2832000001</v>
      </c>
      <c r="I582" s="51">
        <f ca="1">'Energía Transada'!D582</f>
        <v>0</v>
      </c>
      <c r="J582" s="51">
        <f>CMG!E575</f>
        <v>195.49054000000001</v>
      </c>
      <c r="K582" s="18">
        <f t="shared" ca="1" si="51"/>
        <v>0</v>
      </c>
    </row>
    <row r="583" spans="1:11" x14ac:dyDescent="0.2">
      <c r="A583" s="40">
        <f t="shared" si="53"/>
        <v>44585</v>
      </c>
      <c r="B583" s="4">
        <f t="shared" si="54"/>
        <v>22</v>
      </c>
      <c r="C583" s="4">
        <f t="shared" si="49"/>
        <v>2022</v>
      </c>
      <c r="D583" s="4">
        <f t="shared" si="50"/>
        <v>1</v>
      </c>
      <c r="E583" s="41">
        <v>574</v>
      </c>
      <c r="F583" s="51">
        <f>'Energía Transada'!G583*1000</f>
        <v>7680</v>
      </c>
      <c r="G583" s="51">
        <f>CMG!F576</f>
        <v>134.58949000000001</v>
      </c>
      <c r="H583" s="18">
        <f t="shared" si="52"/>
        <v>1033647.2832000001</v>
      </c>
      <c r="I583" s="51">
        <f ca="1">'Energía Transada'!D583</f>
        <v>0</v>
      </c>
      <c r="J583" s="51">
        <f>CMG!E576</f>
        <v>195.49054000000001</v>
      </c>
      <c r="K583" s="18">
        <f t="shared" ca="1" si="51"/>
        <v>0</v>
      </c>
    </row>
    <row r="584" spans="1:11" x14ac:dyDescent="0.2">
      <c r="A584" s="40">
        <f t="shared" si="53"/>
        <v>44585</v>
      </c>
      <c r="B584" s="4">
        <f t="shared" si="54"/>
        <v>23</v>
      </c>
      <c r="C584" s="4">
        <f t="shared" si="49"/>
        <v>2022</v>
      </c>
      <c r="D584" s="4">
        <f t="shared" si="50"/>
        <v>1</v>
      </c>
      <c r="E584" s="41">
        <v>575</v>
      </c>
      <c r="F584" s="51">
        <f>'Energía Transada'!G584*1000</f>
        <v>7680</v>
      </c>
      <c r="G584" s="51">
        <f>CMG!F577</f>
        <v>113.47583</v>
      </c>
      <c r="H584" s="18">
        <f t="shared" si="52"/>
        <v>871494.37439999997</v>
      </c>
      <c r="I584" s="51">
        <f ca="1">'Energía Transada'!D584</f>
        <v>0</v>
      </c>
      <c r="J584" s="51">
        <f>CMG!E577</f>
        <v>195.49054000000001</v>
      </c>
      <c r="K584" s="18">
        <f t="shared" ca="1" si="51"/>
        <v>0</v>
      </c>
    </row>
    <row r="585" spans="1:11" x14ac:dyDescent="0.2">
      <c r="A585" s="40">
        <f t="shared" si="53"/>
        <v>44585</v>
      </c>
      <c r="B585" s="4">
        <f t="shared" si="54"/>
        <v>24</v>
      </c>
      <c r="C585" s="4">
        <f t="shared" si="49"/>
        <v>2022</v>
      </c>
      <c r="D585" s="4">
        <f t="shared" si="50"/>
        <v>1</v>
      </c>
      <c r="E585" s="41">
        <v>576</v>
      </c>
      <c r="F585" s="51">
        <f>'Energía Transada'!G585*1000</f>
        <v>7680</v>
      </c>
      <c r="G585" s="51">
        <f>CMG!F578</f>
        <v>67.383319999999998</v>
      </c>
      <c r="H585" s="18">
        <f t="shared" si="52"/>
        <v>517503.89759999997</v>
      </c>
      <c r="I585" s="51">
        <f ca="1">'Energía Transada'!D585</f>
        <v>0</v>
      </c>
      <c r="J585" s="51">
        <f>CMG!E578</f>
        <v>195.48249000000001</v>
      </c>
      <c r="K585" s="18">
        <f t="shared" ca="1" si="51"/>
        <v>0</v>
      </c>
    </row>
    <row r="586" spans="1:11" x14ac:dyDescent="0.2">
      <c r="A586" s="40">
        <f t="shared" si="53"/>
        <v>44586</v>
      </c>
      <c r="B586" s="4">
        <f t="shared" si="54"/>
        <v>1</v>
      </c>
      <c r="C586" s="4">
        <f t="shared" ref="C586:C649" si="55">YEAR(A586)</f>
        <v>2022</v>
      </c>
      <c r="D586" s="4">
        <f t="shared" ref="D586:D649" si="56">MONTH(A586)</f>
        <v>1</v>
      </c>
      <c r="E586" s="41">
        <v>577</v>
      </c>
      <c r="F586" s="51">
        <f>'Energía Transada'!G586*1000</f>
        <v>7680</v>
      </c>
      <c r="G586" s="51">
        <f>CMG!F579</f>
        <v>61.868389999999998</v>
      </c>
      <c r="H586" s="18">
        <f t="shared" si="52"/>
        <v>475149.2352</v>
      </c>
      <c r="I586" s="51">
        <f ca="1">'Energía Transada'!D586</f>
        <v>0</v>
      </c>
      <c r="J586" s="51">
        <f>CMG!E579</f>
        <v>193.02204</v>
      </c>
      <c r="K586" s="18">
        <f t="shared" ref="K586:K649" ca="1" si="57">I586*J586</f>
        <v>0</v>
      </c>
    </row>
    <row r="587" spans="1:11" x14ac:dyDescent="0.2">
      <c r="A587" s="40">
        <f t="shared" si="53"/>
        <v>44586</v>
      </c>
      <c r="B587" s="4">
        <f t="shared" si="54"/>
        <v>2</v>
      </c>
      <c r="C587" s="4">
        <f t="shared" si="55"/>
        <v>2022</v>
      </c>
      <c r="D587" s="4">
        <f t="shared" si="56"/>
        <v>1</v>
      </c>
      <c r="E587" s="41">
        <v>578</v>
      </c>
      <c r="F587" s="51">
        <f>'Energía Transada'!G587*1000</f>
        <v>7680</v>
      </c>
      <c r="G587" s="51">
        <f>CMG!F580</f>
        <v>63.834499999999998</v>
      </c>
      <c r="H587" s="18">
        <f t="shared" ref="H587:H650" si="58">F587*G587</f>
        <v>490248.95999999996</v>
      </c>
      <c r="I587" s="51">
        <f ca="1">'Energía Transada'!D587</f>
        <v>0</v>
      </c>
      <c r="J587" s="51">
        <f>CMG!E580</f>
        <v>193.02204</v>
      </c>
      <c r="K587" s="18">
        <f t="shared" ca="1" si="57"/>
        <v>0</v>
      </c>
    </row>
    <row r="588" spans="1:11" x14ac:dyDescent="0.2">
      <c r="A588" s="40">
        <f t="shared" ref="A588:A651" si="59">IF(B587=24,A587+1,A587)</f>
        <v>44586</v>
      </c>
      <c r="B588" s="4">
        <f t="shared" ref="B588:B651" si="60">IF(B587=24,1,B587+1)</f>
        <v>3</v>
      </c>
      <c r="C588" s="4">
        <f t="shared" si="55"/>
        <v>2022</v>
      </c>
      <c r="D588" s="4">
        <f t="shared" si="56"/>
        <v>1</v>
      </c>
      <c r="E588" s="41">
        <v>579</v>
      </c>
      <c r="F588" s="51">
        <f>'Energía Transada'!G588*1000</f>
        <v>7680</v>
      </c>
      <c r="G588" s="51">
        <f>CMG!F581</f>
        <v>69.413129999999995</v>
      </c>
      <c r="H588" s="18">
        <f t="shared" si="58"/>
        <v>533092.83840000001</v>
      </c>
      <c r="I588" s="51">
        <f ca="1">'Energía Transada'!D588</f>
        <v>0</v>
      </c>
      <c r="J588" s="51">
        <f>CMG!E581</f>
        <v>193.02204</v>
      </c>
      <c r="K588" s="18">
        <f t="shared" ca="1" si="57"/>
        <v>0</v>
      </c>
    </row>
    <row r="589" spans="1:11" x14ac:dyDescent="0.2">
      <c r="A589" s="40">
        <f t="shared" si="59"/>
        <v>44586</v>
      </c>
      <c r="B589" s="4">
        <f t="shared" si="60"/>
        <v>4</v>
      </c>
      <c r="C589" s="4">
        <f t="shared" si="55"/>
        <v>2022</v>
      </c>
      <c r="D589" s="4">
        <f t="shared" si="56"/>
        <v>1</v>
      </c>
      <c r="E589" s="41">
        <v>580</v>
      </c>
      <c r="F589" s="51">
        <f>'Energía Transada'!G589*1000</f>
        <v>7680</v>
      </c>
      <c r="G589" s="51">
        <f>CMG!F582</f>
        <v>72.721940000000004</v>
      </c>
      <c r="H589" s="18">
        <f t="shared" si="58"/>
        <v>558504.49920000008</v>
      </c>
      <c r="I589" s="51">
        <f ca="1">'Energía Transada'!D589</f>
        <v>0</v>
      </c>
      <c r="J589" s="51">
        <f>CMG!E582</f>
        <v>193.02204</v>
      </c>
      <c r="K589" s="18">
        <f t="shared" ca="1" si="57"/>
        <v>0</v>
      </c>
    </row>
    <row r="590" spans="1:11" x14ac:dyDescent="0.2">
      <c r="A590" s="40">
        <f t="shared" si="59"/>
        <v>44586</v>
      </c>
      <c r="B590" s="4">
        <f t="shared" si="60"/>
        <v>5</v>
      </c>
      <c r="C590" s="4">
        <f t="shared" si="55"/>
        <v>2022</v>
      </c>
      <c r="D590" s="4">
        <f t="shared" si="56"/>
        <v>1</v>
      </c>
      <c r="E590" s="41">
        <v>581</v>
      </c>
      <c r="F590" s="51">
        <f>'Energía Transada'!G590*1000</f>
        <v>7680</v>
      </c>
      <c r="G590" s="51">
        <f>CMG!F583</f>
        <v>65.848560000000006</v>
      </c>
      <c r="H590" s="18">
        <f t="shared" si="58"/>
        <v>505716.94080000004</v>
      </c>
      <c r="I590" s="51">
        <f ca="1">'Energía Transada'!D590</f>
        <v>0</v>
      </c>
      <c r="J590" s="51">
        <f>CMG!E583</f>
        <v>193.02204</v>
      </c>
      <c r="K590" s="18">
        <f t="shared" ca="1" si="57"/>
        <v>0</v>
      </c>
    </row>
    <row r="591" spans="1:11" x14ac:dyDescent="0.2">
      <c r="A591" s="40">
        <f t="shared" si="59"/>
        <v>44586</v>
      </c>
      <c r="B591" s="4">
        <f t="shared" si="60"/>
        <v>6</v>
      </c>
      <c r="C591" s="4">
        <f t="shared" si="55"/>
        <v>2022</v>
      </c>
      <c r="D591" s="4">
        <f t="shared" si="56"/>
        <v>1</v>
      </c>
      <c r="E591" s="41">
        <v>582</v>
      </c>
      <c r="F591" s="51">
        <f>'Energía Transada'!G591*1000</f>
        <v>7680</v>
      </c>
      <c r="G591" s="51">
        <f>CMG!F584</f>
        <v>65.848560000000006</v>
      </c>
      <c r="H591" s="18">
        <f t="shared" si="58"/>
        <v>505716.94080000004</v>
      </c>
      <c r="I591" s="51">
        <f ca="1">'Energía Transada'!D591</f>
        <v>0</v>
      </c>
      <c r="J591" s="51">
        <f>CMG!E584</f>
        <v>193.02204</v>
      </c>
      <c r="K591" s="18">
        <f t="shared" ca="1" si="57"/>
        <v>0</v>
      </c>
    </row>
    <row r="592" spans="1:11" x14ac:dyDescent="0.2">
      <c r="A592" s="40">
        <f t="shared" si="59"/>
        <v>44586</v>
      </c>
      <c r="B592" s="4">
        <f t="shared" si="60"/>
        <v>7</v>
      </c>
      <c r="C592" s="4">
        <f t="shared" si="55"/>
        <v>2022</v>
      </c>
      <c r="D592" s="4">
        <f t="shared" si="56"/>
        <v>1</v>
      </c>
      <c r="E592" s="41">
        <v>583</v>
      </c>
      <c r="F592" s="51">
        <f>'Energía Transada'!G592*1000</f>
        <v>7680</v>
      </c>
      <c r="G592" s="51">
        <f>CMG!F585</f>
        <v>68.645859999999999</v>
      </c>
      <c r="H592" s="18">
        <f t="shared" si="58"/>
        <v>527200.20479999995</v>
      </c>
      <c r="I592" s="51">
        <f ca="1">'Energía Transada'!D592</f>
        <v>0</v>
      </c>
      <c r="J592" s="51">
        <f>CMG!E585</f>
        <v>193.02204</v>
      </c>
      <c r="K592" s="18">
        <f t="shared" ca="1" si="57"/>
        <v>0</v>
      </c>
    </row>
    <row r="593" spans="1:11" x14ac:dyDescent="0.2">
      <c r="A593" s="40">
        <f t="shared" si="59"/>
        <v>44586</v>
      </c>
      <c r="B593" s="4">
        <f t="shared" si="60"/>
        <v>8</v>
      </c>
      <c r="C593" s="4">
        <f t="shared" si="55"/>
        <v>2022</v>
      </c>
      <c r="D593" s="4">
        <f t="shared" si="56"/>
        <v>1</v>
      </c>
      <c r="E593" s="41">
        <v>584</v>
      </c>
      <c r="F593" s="51">
        <f>'Energía Transada'!G593*1000</f>
        <v>0</v>
      </c>
      <c r="G593" s="51">
        <f>CMG!F586</f>
        <v>78.212649999999996</v>
      </c>
      <c r="H593" s="18">
        <f t="shared" si="58"/>
        <v>0</v>
      </c>
      <c r="I593" s="51">
        <f ca="1">'Energía Transada'!D593</f>
        <v>0</v>
      </c>
      <c r="J593" s="51">
        <f>CMG!E586</f>
        <v>193.02204</v>
      </c>
      <c r="K593" s="18">
        <f t="shared" ca="1" si="57"/>
        <v>0</v>
      </c>
    </row>
    <row r="594" spans="1:11" x14ac:dyDescent="0.2">
      <c r="A594" s="40">
        <f t="shared" si="59"/>
        <v>44586</v>
      </c>
      <c r="B594" s="4">
        <f t="shared" si="60"/>
        <v>9</v>
      </c>
      <c r="C594" s="4">
        <f t="shared" si="55"/>
        <v>2022</v>
      </c>
      <c r="D594" s="4">
        <f t="shared" si="56"/>
        <v>1</v>
      </c>
      <c r="E594" s="41">
        <v>585</v>
      </c>
      <c r="F594" s="51">
        <f>'Energía Transada'!G594*1000</f>
        <v>0</v>
      </c>
      <c r="G594" s="51">
        <f>CMG!F587</f>
        <v>54.075899999999997</v>
      </c>
      <c r="H594" s="18">
        <f t="shared" si="58"/>
        <v>0</v>
      </c>
      <c r="I594" s="51">
        <f ca="1">'Energía Transada'!D594</f>
        <v>0</v>
      </c>
      <c r="J594" s="51">
        <f>CMG!E587</f>
        <v>195.29185000000001</v>
      </c>
      <c r="K594" s="18">
        <f t="shared" ca="1" si="57"/>
        <v>0</v>
      </c>
    </row>
    <row r="595" spans="1:11" x14ac:dyDescent="0.2">
      <c r="A595" s="40">
        <f t="shared" si="59"/>
        <v>44586</v>
      </c>
      <c r="B595" s="4">
        <f t="shared" si="60"/>
        <v>10</v>
      </c>
      <c r="C595" s="4">
        <f t="shared" si="55"/>
        <v>2022</v>
      </c>
      <c r="D595" s="4">
        <f t="shared" si="56"/>
        <v>1</v>
      </c>
      <c r="E595" s="41">
        <v>586</v>
      </c>
      <c r="F595" s="51">
        <f>'Energía Transada'!G595*1000</f>
        <v>0</v>
      </c>
      <c r="G595" s="51">
        <f>CMG!F588</f>
        <v>32.22495</v>
      </c>
      <c r="H595" s="18">
        <f t="shared" si="58"/>
        <v>0</v>
      </c>
      <c r="I595" s="51">
        <f ca="1">'Energía Transada'!D595</f>
        <v>0</v>
      </c>
      <c r="J595" s="51">
        <f>CMG!E588</f>
        <v>195.30784</v>
      </c>
      <c r="K595" s="18">
        <f t="shared" ca="1" si="57"/>
        <v>0</v>
      </c>
    </row>
    <row r="596" spans="1:11" x14ac:dyDescent="0.2">
      <c r="A596" s="40">
        <f t="shared" si="59"/>
        <v>44586</v>
      </c>
      <c r="B596" s="4">
        <f t="shared" si="60"/>
        <v>11</v>
      </c>
      <c r="C596" s="4">
        <f t="shared" si="55"/>
        <v>2022</v>
      </c>
      <c r="D596" s="4">
        <f t="shared" si="56"/>
        <v>1</v>
      </c>
      <c r="E596" s="41">
        <v>587</v>
      </c>
      <c r="F596" s="51">
        <f>'Energía Transada'!G596*1000</f>
        <v>0</v>
      </c>
      <c r="G596" s="51">
        <f>CMG!F589</f>
        <v>32.22495</v>
      </c>
      <c r="H596" s="18">
        <f t="shared" si="58"/>
        <v>0</v>
      </c>
      <c r="I596" s="51">
        <f ca="1">'Energía Transada'!D596</f>
        <v>0</v>
      </c>
      <c r="J596" s="51">
        <f>CMG!E589</f>
        <v>195.31583000000001</v>
      </c>
      <c r="K596" s="18">
        <f t="shared" ca="1" si="57"/>
        <v>0</v>
      </c>
    </row>
    <row r="597" spans="1:11" x14ac:dyDescent="0.2">
      <c r="A597" s="40">
        <f t="shared" si="59"/>
        <v>44586</v>
      </c>
      <c r="B597" s="4">
        <f t="shared" si="60"/>
        <v>12</v>
      </c>
      <c r="C597" s="4">
        <f t="shared" si="55"/>
        <v>2022</v>
      </c>
      <c r="D597" s="4">
        <f t="shared" si="56"/>
        <v>1</v>
      </c>
      <c r="E597" s="41">
        <v>588</v>
      </c>
      <c r="F597" s="51">
        <f>'Energía Transada'!G597*1000</f>
        <v>0</v>
      </c>
      <c r="G597" s="51">
        <f>CMG!F590</f>
        <v>32.22495</v>
      </c>
      <c r="H597" s="18">
        <f t="shared" si="58"/>
        <v>0</v>
      </c>
      <c r="I597" s="51">
        <f ca="1">'Energía Transada'!D597</f>
        <v>0</v>
      </c>
      <c r="J597" s="51">
        <f>CMG!E590</f>
        <v>195.31583000000001</v>
      </c>
      <c r="K597" s="18">
        <f t="shared" ca="1" si="57"/>
        <v>0</v>
      </c>
    </row>
    <row r="598" spans="1:11" x14ac:dyDescent="0.2">
      <c r="A598" s="40">
        <f t="shared" si="59"/>
        <v>44586</v>
      </c>
      <c r="B598" s="4">
        <f t="shared" si="60"/>
        <v>13</v>
      </c>
      <c r="C598" s="4">
        <f t="shared" si="55"/>
        <v>2022</v>
      </c>
      <c r="D598" s="4">
        <f t="shared" si="56"/>
        <v>1</v>
      </c>
      <c r="E598" s="41">
        <v>589</v>
      </c>
      <c r="F598" s="51">
        <f>'Energía Transada'!G598*1000</f>
        <v>0</v>
      </c>
      <c r="G598" s="51">
        <f>CMG!F591</f>
        <v>32.22495</v>
      </c>
      <c r="H598" s="18">
        <f t="shared" si="58"/>
        <v>0</v>
      </c>
      <c r="I598" s="51">
        <f ca="1">'Energía Transada'!D598</f>
        <v>0</v>
      </c>
      <c r="J598" s="51">
        <f>CMG!E591</f>
        <v>195.31583000000001</v>
      </c>
      <c r="K598" s="18">
        <f t="shared" ca="1" si="57"/>
        <v>0</v>
      </c>
    </row>
    <row r="599" spans="1:11" x14ac:dyDescent="0.2">
      <c r="A599" s="40">
        <f t="shared" si="59"/>
        <v>44586</v>
      </c>
      <c r="B599" s="4">
        <f t="shared" si="60"/>
        <v>14</v>
      </c>
      <c r="C599" s="4">
        <f t="shared" si="55"/>
        <v>2022</v>
      </c>
      <c r="D599" s="4">
        <f t="shared" si="56"/>
        <v>1</v>
      </c>
      <c r="E599" s="41">
        <v>590</v>
      </c>
      <c r="F599" s="51">
        <f>'Energía Transada'!G599*1000</f>
        <v>0</v>
      </c>
      <c r="G599" s="51">
        <f>CMG!F592</f>
        <v>32.22495</v>
      </c>
      <c r="H599" s="18">
        <f t="shared" si="58"/>
        <v>0</v>
      </c>
      <c r="I599" s="51">
        <f ca="1">'Energía Transada'!D599</f>
        <v>0</v>
      </c>
      <c r="J599" s="51">
        <f>CMG!E592</f>
        <v>195.31583000000001</v>
      </c>
      <c r="K599" s="18">
        <f t="shared" ca="1" si="57"/>
        <v>0</v>
      </c>
    </row>
    <row r="600" spans="1:11" x14ac:dyDescent="0.2">
      <c r="A600" s="40">
        <f t="shared" si="59"/>
        <v>44586</v>
      </c>
      <c r="B600" s="4">
        <f t="shared" si="60"/>
        <v>15</v>
      </c>
      <c r="C600" s="4">
        <f t="shared" si="55"/>
        <v>2022</v>
      </c>
      <c r="D600" s="4">
        <f t="shared" si="56"/>
        <v>1</v>
      </c>
      <c r="E600" s="41">
        <v>591</v>
      </c>
      <c r="F600" s="51">
        <f>'Energía Transada'!G600*1000</f>
        <v>0</v>
      </c>
      <c r="G600" s="51">
        <f>CMG!F593</f>
        <v>32.544649999999997</v>
      </c>
      <c r="H600" s="18">
        <f t="shared" si="58"/>
        <v>0</v>
      </c>
      <c r="I600" s="51">
        <f ca="1">'Energía Transada'!D600</f>
        <v>0</v>
      </c>
      <c r="J600" s="51">
        <f>CMG!E593</f>
        <v>195.31583000000001</v>
      </c>
      <c r="K600" s="18">
        <f t="shared" ca="1" si="57"/>
        <v>0</v>
      </c>
    </row>
    <row r="601" spans="1:11" x14ac:dyDescent="0.2">
      <c r="A601" s="40">
        <f t="shared" si="59"/>
        <v>44586</v>
      </c>
      <c r="B601" s="4">
        <f t="shared" si="60"/>
        <v>16</v>
      </c>
      <c r="C601" s="4">
        <f t="shared" si="55"/>
        <v>2022</v>
      </c>
      <c r="D601" s="4">
        <f t="shared" si="56"/>
        <v>1</v>
      </c>
      <c r="E601" s="41">
        <v>592</v>
      </c>
      <c r="F601" s="51">
        <f>'Energía Transada'!G601*1000</f>
        <v>0</v>
      </c>
      <c r="G601" s="51">
        <f>CMG!F594</f>
        <v>41.85568</v>
      </c>
      <c r="H601" s="18">
        <f t="shared" si="58"/>
        <v>0</v>
      </c>
      <c r="I601" s="51">
        <f ca="1">'Energía Transada'!D601</f>
        <v>0</v>
      </c>
      <c r="J601" s="51">
        <f>CMG!E594</f>
        <v>195.31583000000001</v>
      </c>
      <c r="K601" s="18">
        <f t="shared" ca="1" si="57"/>
        <v>0</v>
      </c>
    </row>
    <row r="602" spans="1:11" x14ac:dyDescent="0.2">
      <c r="A602" s="40">
        <f t="shared" si="59"/>
        <v>44586</v>
      </c>
      <c r="B602" s="4">
        <f t="shared" si="60"/>
        <v>17</v>
      </c>
      <c r="C602" s="4">
        <f t="shared" si="55"/>
        <v>2022</v>
      </c>
      <c r="D602" s="4">
        <f t="shared" si="56"/>
        <v>1</v>
      </c>
      <c r="E602" s="41">
        <v>593</v>
      </c>
      <c r="F602" s="51">
        <f>'Energía Transada'!G602*1000</f>
        <v>0</v>
      </c>
      <c r="G602" s="51">
        <f>CMG!F595</f>
        <v>41.85568</v>
      </c>
      <c r="H602" s="18">
        <f t="shared" si="58"/>
        <v>0</v>
      </c>
      <c r="I602" s="51">
        <f ca="1">'Energía Transada'!D602</f>
        <v>0</v>
      </c>
      <c r="J602" s="51">
        <f>CMG!E595</f>
        <v>195.31583000000001</v>
      </c>
      <c r="K602" s="18">
        <f t="shared" ca="1" si="57"/>
        <v>0</v>
      </c>
    </row>
    <row r="603" spans="1:11" x14ac:dyDescent="0.2">
      <c r="A603" s="40">
        <f t="shared" si="59"/>
        <v>44586</v>
      </c>
      <c r="B603" s="4">
        <f t="shared" si="60"/>
        <v>18</v>
      </c>
      <c r="C603" s="4">
        <f t="shared" si="55"/>
        <v>2022</v>
      </c>
      <c r="D603" s="4">
        <f t="shared" si="56"/>
        <v>1</v>
      </c>
      <c r="E603" s="41">
        <v>594</v>
      </c>
      <c r="F603" s="51">
        <f>'Energía Transada'!G603*1000</f>
        <v>7680</v>
      </c>
      <c r="G603" s="51">
        <f>CMG!F596</f>
        <v>41.647880000000001</v>
      </c>
      <c r="H603" s="18">
        <f t="shared" si="58"/>
        <v>319855.71840000001</v>
      </c>
      <c r="I603" s="51">
        <f ca="1">'Energía Transada'!D603</f>
        <v>0</v>
      </c>
      <c r="J603" s="51">
        <f>CMG!E596</f>
        <v>195.31583000000001</v>
      </c>
      <c r="K603" s="18">
        <f t="shared" ca="1" si="57"/>
        <v>0</v>
      </c>
    </row>
    <row r="604" spans="1:11" x14ac:dyDescent="0.2">
      <c r="A604" s="40">
        <f t="shared" si="59"/>
        <v>44586</v>
      </c>
      <c r="B604" s="4">
        <f t="shared" si="60"/>
        <v>19</v>
      </c>
      <c r="C604" s="4">
        <f t="shared" si="55"/>
        <v>2022</v>
      </c>
      <c r="D604" s="4">
        <f t="shared" si="56"/>
        <v>1</v>
      </c>
      <c r="E604" s="41">
        <v>595</v>
      </c>
      <c r="F604" s="51">
        <f>'Energía Transada'!G604*1000</f>
        <v>7680</v>
      </c>
      <c r="G604" s="51">
        <f>CMG!F597</f>
        <v>39.338099999999997</v>
      </c>
      <c r="H604" s="18">
        <f t="shared" si="58"/>
        <v>302116.60800000001</v>
      </c>
      <c r="I604" s="51">
        <f ca="1">'Energía Transada'!D604</f>
        <v>0</v>
      </c>
      <c r="J604" s="51">
        <f>CMG!E597</f>
        <v>195.12401</v>
      </c>
      <c r="K604" s="18">
        <f t="shared" ca="1" si="57"/>
        <v>0</v>
      </c>
    </row>
    <row r="605" spans="1:11" x14ac:dyDescent="0.2">
      <c r="A605" s="40">
        <f t="shared" si="59"/>
        <v>44586</v>
      </c>
      <c r="B605" s="4">
        <f t="shared" si="60"/>
        <v>20</v>
      </c>
      <c r="C605" s="4">
        <f t="shared" si="55"/>
        <v>2022</v>
      </c>
      <c r="D605" s="4">
        <f t="shared" si="56"/>
        <v>1</v>
      </c>
      <c r="E605" s="41">
        <v>596</v>
      </c>
      <c r="F605" s="51">
        <f>'Energía Transada'!G605*1000</f>
        <v>7680</v>
      </c>
      <c r="G605" s="51">
        <f>CMG!F598</f>
        <v>111.25282</v>
      </c>
      <c r="H605" s="18">
        <f t="shared" si="58"/>
        <v>854421.65760000004</v>
      </c>
      <c r="I605" s="51">
        <f ca="1">'Energía Transada'!D605</f>
        <v>0</v>
      </c>
      <c r="J605" s="51">
        <f>CMG!E598</f>
        <v>195.12401</v>
      </c>
      <c r="K605" s="18">
        <f t="shared" ca="1" si="57"/>
        <v>0</v>
      </c>
    </row>
    <row r="606" spans="1:11" x14ac:dyDescent="0.2">
      <c r="A606" s="40">
        <f t="shared" si="59"/>
        <v>44586</v>
      </c>
      <c r="B606" s="4">
        <f t="shared" si="60"/>
        <v>21</v>
      </c>
      <c r="C606" s="4">
        <f t="shared" si="55"/>
        <v>2022</v>
      </c>
      <c r="D606" s="4">
        <f t="shared" si="56"/>
        <v>1</v>
      </c>
      <c r="E606" s="41">
        <v>597</v>
      </c>
      <c r="F606" s="51">
        <f>'Energía Transada'!G606*1000</f>
        <v>7680</v>
      </c>
      <c r="G606" s="51">
        <f>CMG!F599</f>
        <v>128.17251999999999</v>
      </c>
      <c r="H606" s="18">
        <f t="shared" si="58"/>
        <v>984364.95359999989</v>
      </c>
      <c r="I606" s="51">
        <f ca="1">'Energía Transada'!D606</f>
        <v>0</v>
      </c>
      <c r="J606" s="51">
        <f>CMG!E599</f>
        <v>195.12401</v>
      </c>
      <c r="K606" s="18">
        <f t="shared" ca="1" si="57"/>
        <v>0</v>
      </c>
    </row>
    <row r="607" spans="1:11" x14ac:dyDescent="0.2">
      <c r="A607" s="40">
        <f t="shared" si="59"/>
        <v>44586</v>
      </c>
      <c r="B607" s="4">
        <f t="shared" si="60"/>
        <v>22</v>
      </c>
      <c r="C607" s="4">
        <f t="shared" si="55"/>
        <v>2022</v>
      </c>
      <c r="D607" s="4">
        <f t="shared" si="56"/>
        <v>1</v>
      </c>
      <c r="E607" s="41">
        <v>598</v>
      </c>
      <c r="F607" s="51">
        <f>'Energía Transada'!G607*1000</f>
        <v>7680</v>
      </c>
      <c r="G607" s="51">
        <f>CMG!F600</f>
        <v>104.24357000000001</v>
      </c>
      <c r="H607" s="18">
        <f t="shared" si="58"/>
        <v>800590.6176</v>
      </c>
      <c r="I607" s="51">
        <f ca="1">'Energía Transada'!D607</f>
        <v>0</v>
      </c>
      <c r="J607" s="51">
        <f>CMG!E600</f>
        <v>195.12401</v>
      </c>
      <c r="K607" s="18">
        <f t="shared" ca="1" si="57"/>
        <v>0</v>
      </c>
    </row>
    <row r="608" spans="1:11" x14ac:dyDescent="0.2">
      <c r="A608" s="40">
        <f t="shared" si="59"/>
        <v>44586</v>
      </c>
      <c r="B608" s="4">
        <f t="shared" si="60"/>
        <v>23</v>
      </c>
      <c r="C608" s="4">
        <f t="shared" si="55"/>
        <v>2022</v>
      </c>
      <c r="D608" s="4">
        <f t="shared" si="56"/>
        <v>1</v>
      </c>
      <c r="E608" s="41">
        <v>599</v>
      </c>
      <c r="F608" s="51">
        <f>'Energía Transada'!G608*1000</f>
        <v>7680</v>
      </c>
      <c r="G608" s="51">
        <f>CMG!F601</f>
        <v>119.21315</v>
      </c>
      <c r="H608" s="18">
        <f t="shared" si="58"/>
        <v>915556.99199999997</v>
      </c>
      <c r="I608" s="51">
        <f ca="1">'Energía Transada'!D608</f>
        <v>0</v>
      </c>
      <c r="J608" s="51">
        <f>CMG!E601</f>
        <v>195.12401</v>
      </c>
      <c r="K608" s="18">
        <f t="shared" ca="1" si="57"/>
        <v>0</v>
      </c>
    </row>
    <row r="609" spans="1:11" x14ac:dyDescent="0.2">
      <c r="A609" s="40">
        <f t="shared" si="59"/>
        <v>44586</v>
      </c>
      <c r="B609" s="4">
        <f t="shared" si="60"/>
        <v>24</v>
      </c>
      <c r="C609" s="4">
        <f t="shared" si="55"/>
        <v>2022</v>
      </c>
      <c r="D609" s="4">
        <f t="shared" si="56"/>
        <v>1</v>
      </c>
      <c r="E609" s="41">
        <v>600</v>
      </c>
      <c r="F609" s="51">
        <f>'Energía Transada'!G609*1000</f>
        <v>7680</v>
      </c>
      <c r="G609" s="51">
        <f>CMG!F602</f>
        <v>122.68980000000001</v>
      </c>
      <c r="H609" s="18">
        <f t="shared" si="58"/>
        <v>942257.66399999999</v>
      </c>
      <c r="I609" s="51">
        <f ca="1">'Energía Transada'!D609</f>
        <v>0</v>
      </c>
      <c r="J609" s="51">
        <f>CMG!E602</f>
        <v>195.12401</v>
      </c>
      <c r="K609" s="18">
        <f t="shared" ca="1" si="57"/>
        <v>0</v>
      </c>
    </row>
    <row r="610" spans="1:11" x14ac:dyDescent="0.2">
      <c r="A610" s="40">
        <f t="shared" si="59"/>
        <v>44587</v>
      </c>
      <c r="B610" s="4">
        <f t="shared" si="60"/>
        <v>1</v>
      </c>
      <c r="C610" s="4">
        <f t="shared" si="55"/>
        <v>2022</v>
      </c>
      <c r="D610" s="4">
        <f t="shared" si="56"/>
        <v>1</v>
      </c>
      <c r="E610" s="41">
        <v>601</v>
      </c>
      <c r="F610" s="51">
        <f>'Energía Transada'!G610*1000</f>
        <v>7680</v>
      </c>
      <c r="G610" s="51">
        <f>CMG!F603</f>
        <v>135.66855000000001</v>
      </c>
      <c r="H610" s="18">
        <f t="shared" si="58"/>
        <v>1041934.464</v>
      </c>
      <c r="I610" s="51">
        <f ca="1">'Energía Transada'!D610</f>
        <v>0</v>
      </c>
      <c r="J610" s="51">
        <f>CMG!E603</f>
        <v>193.20284000000001</v>
      </c>
      <c r="K610" s="18">
        <f t="shared" ca="1" si="57"/>
        <v>0</v>
      </c>
    </row>
    <row r="611" spans="1:11" x14ac:dyDescent="0.2">
      <c r="A611" s="40">
        <f t="shared" si="59"/>
        <v>44587</v>
      </c>
      <c r="B611" s="4">
        <f t="shared" si="60"/>
        <v>2</v>
      </c>
      <c r="C611" s="4">
        <f t="shared" si="55"/>
        <v>2022</v>
      </c>
      <c r="D611" s="4">
        <f t="shared" si="56"/>
        <v>1</v>
      </c>
      <c r="E611" s="41">
        <v>602</v>
      </c>
      <c r="F611" s="51">
        <f>'Energía Transada'!G611*1000</f>
        <v>7680</v>
      </c>
      <c r="G611" s="51">
        <f>CMG!F604</f>
        <v>133.22761</v>
      </c>
      <c r="H611" s="18">
        <f t="shared" si="58"/>
        <v>1023188.0448</v>
      </c>
      <c r="I611" s="51">
        <f ca="1">'Energía Transada'!D611</f>
        <v>0</v>
      </c>
      <c r="J611" s="51">
        <f>CMG!E604</f>
        <v>193.20284000000001</v>
      </c>
      <c r="K611" s="18">
        <f t="shared" ca="1" si="57"/>
        <v>0</v>
      </c>
    </row>
    <row r="612" spans="1:11" x14ac:dyDescent="0.2">
      <c r="A612" s="40">
        <f t="shared" si="59"/>
        <v>44587</v>
      </c>
      <c r="B612" s="4">
        <f t="shared" si="60"/>
        <v>3</v>
      </c>
      <c r="C612" s="4">
        <f t="shared" si="55"/>
        <v>2022</v>
      </c>
      <c r="D612" s="4">
        <f t="shared" si="56"/>
        <v>1</v>
      </c>
      <c r="E612" s="41">
        <v>603</v>
      </c>
      <c r="F612" s="51">
        <f>'Energía Transada'!G612*1000</f>
        <v>7680</v>
      </c>
      <c r="G612" s="51">
        <f>CMG!F605</f>
        <v>134.44408000000001</v>
      </c>
      <c r="H612" s="18">
        <f t="shared" si="58"/>
        <v>1032530.5344000001</v>
      </c>
      <c r="I612" s="51">
        <f ca="1">'Energía Transada'!D612</f>
        <v>0</v>
      </c>
      <c r="J612" s="51">
        <f>CMG!E605</f>
        <v>193.20284000000001</v>
      </c>
      <c r="K612" s="18">
        <f t="shared" ca="1" si="57"/>
        <v>0</v>
      </c>
    </row>
    <row r="613" spans="1:11" x14ac:dyDescent="0.2">
      <c r="A613" s="40">
        <f t="shared" si="59"/>
        <v>44587</v>
      </c>
      <c r="B613" s="4">
        <f t="shared" si="60"/>
        <v>4</v>
      </c>
      <c r="C613" s="4">
        <f t="shared" si="55"/>
        <v>2022</v>
      </c>
      <c r="D613" s="4">
        <f t="shared" si="56"/>
        <v>1</v>
      </c>
      <c r="E613" s="41">
        <v>604</v>
      </c>
      <c r="F613" s="51">
        <f>'Energía Transada'!G613*1000</f>
        <v>7680</v>
      </c>
      <c r="G613" s="51">
        <f>CMG!F606</f>
        <v>145.94452999999999</v>
      </c>
      <c r="H613" s="18">
        <f t="shared" si="58"/>
        <v>1120853.9904</v>
      </c>
      <c r="I613" s="51">
        <f ca="1">'Energía Transada'!D613</f>
        <v>0</v>
      </c>
      <c r="J613" s="51">
        <f>CMG!E606</f>
        <v>190.22568000000001</v>
      </c>
      <c r="K613" s="18">
        <f t="shared" ca="1" si="57"/>
        <v>0</v>
      </c>
    </row>
    <row r="614" spans="1:11" x14ac:dyDescent="0.2">
      <c r="A614" s="40">
        <f t="shared" si="59"/>
        <v>44587</v>
      </c>
      <c r="B614" s="4">
        <f t="shared" si="60"/>
        <v>5</v>
      </c>
      <c r="C614" s="4">
        <f t="shared" si="55"/>
        <v>2022</v>
      </c>
      <c r="D614" s="4">
        <f t="shared" si="56"/>
        <v>1</v>
      </c>
      <c r="E614" s="41">
        <v>605</v>
      </c>
      <c r="F614" s="51">
        <f>'Energía Transada'!G614*1000</f>
        <v>7680</v>
      </c>
      <c r="G614" s="51">
        <f>CMG!F607</f>
        <v>166.48849000000001</v>
      </c>
      <c r="H614" s="18">
        <f t="shared" si="58"/>
        <v>1278631.6032</v>
      </c>
      <c r="I614" s="51">
        <f ca="1">'Energía Transada'!D614</f>
        <v>0</v>
      </c>
      <c r="J614" s="51">
        <f>CMG!E607</f>
        <v>193.20284000000001</v>
      </c>
      <c r="K614" s="18">
        <f t="shared" ca="1" si="57"/>
        <v>0</v>
      </c>
    </row>
    <row r="615" spans="1:11" x14ac:dyDescent="0.2">
      <c r="A615" s="40">
        <f t="shared" si="59"/>
        <v>44587</v>
      </c>
      <c r="B615" s="4">
        <f t="shared" si="60"/>
        <v>6</v>
      </c>
      <c r="C615" s="4">
        <f t="shared" si="55"/>
        <v>2022</v>
      </c>
      <c r="D615" s="4">
        <f t="shared" si="56"/>
        <v>1</v>
      </c>
      <c r="E615" s="41">
        <v>606</v>
      </c>
      <c r="F615" s="51">
        <f>'Energía Transada'!G615*1000</f>
        <v>7680</v>
      </c>
      <c r="G615" s="51">
        <f>CMG!F608</f>
        <v>166.48849000000001</v>
      </c>
      <c r="H615" s="18">
        <f t="shared" si="58"/>
        <v>1278631.6032</v>
      </c>
      <c r="I615" s="51">
        <f ca="1">'Energía Transada'!D615</f>
        <v>0</v>
      </c>
      <c r="J615" s="51">
        <f>CMG!E608</f>
        <v>193.20284000000001</v>
      </c>
      <c r="K615" s="18">
        <f t="shared" ca="1" si="57"/>
        <v>0</v>
      </c>
    </row>
    <row r="616" spans="1:11" x14ac:dyDescent="0.2">
      <c r="A616" s="40">
        <f t="shared" si="59"/>
        <v>44587</v>
      </c>
      <c r="B616" s="4">
        <f t="shared" si="60"/>
        <v>7</v>
      </c>
      <c r="C616" s="4">
        <f t="shared" si="55"/>
        <v>2022</v>
      </c>
      <c r="D616" s="4">
        <f t="shared" si="56"/>
        <v>1</v>
      </c>
      <c r="E616" s="41">
        <v>607</v>
      </c>
      <c r="F616" s="51">
        <f>'Energía Transada'!G616*1000</f>
        <v>7680</v>
      </c>
      <c r="G616" s="51">
        <f>CMG!F609</f>
        <v>166.48849000000001</v>
      </c>
      <c r="H616" s="18">
        <f t="shared" si="58"/>
        <v>1278631.6032</v>
      </c>
      <c r="I616" s="51">
        <f ca="1">'Energía Transada'!D616</f>
        <v>0</v>
      </c>
      <c r="J616" s="51">
        <f>CMG!E609</f>
        <v>193.20284000000001</v>
      </c>
      <c r="K616" s="18">
        <f t="shared" ca="1" si="57"/>
        <v>0</v>
      </c>
    </row>
    <row r="617" spans="1:11" x14ac:dyDescent="0.2">
      <c r="A617" s="40">
        <f t="shared" si="59"/>
        <v>44587</v>
      </c>
      <c r="B617" s="4">
        <f t="shared" si="60"/>
        <v>8</v>
      </c>
      <c r="C617" s="4">
        <f t="shared" si="55"/>
        <v>2022</v>
      </c>
      <c r="D617" s="4">
        <f t="shared" si="56"/>
        <v>1</v>
      </c>
      <c r="E617" s="41">
        <v>608</v>
      </c>
      <c r="F617" s="51">
        <f>'Energía Transada'!G617*1000</f>
        <v>0</v>
      </c>
      <c r="G617" s="51">
        <f>CMG!F610</f>
        <v>158.07722999999999</v>
      </c>
      <c r="H617" s="18">
        <f t="shared" si="58"/>
        <v>0</v>
      </c>
      <c r="I617" s="51">
        <f ca="1">'Energía Transada'!D617</f>
        <v>0</v>
      </c>
      <c r="J617" s="51">
        <f>CMG!E610</f>
        <v>193.20284000000001</v>
      </c>
      <c r="K617" s="18">
        <f t="shared" ca="1" si="57"/>
        <v>0</v>
      </c>
    </row>
    <row r="618" spans="1:11" x14ac:dyDescent="0.2">
      <c r="A618" s="40">
        <f t="shared" si="59"/>
        <v>44587</v>
      </c>
      <c r="B618" s="4">
        <f t="shared" si="60"/>
        <v>9</v>
      </c>
      <c r="C618" s="4">
        <f t="shared" si="55"/>
        <v>2022</v>
      </c>
      <c r="D618" s="4">
        <f t="shared" si="56"/>
        <v>1</v>
      </c>
      <c r="E618" s="41">
        <v>609</v>
      </c>
      <c r="F618" s="51">
        <f>'Energía Transada'!G618*1000</f>
        <v>0</v>
      </c>
      <c r="G618" s="51">
        <f>CMG!F611</f>
        <v>72.035899999999998</v>
      </c>
      <c r="H618" s="18">
        <f t="shared" si="58"/>
        <v>0</v>
      </c>
      <c r="I618" s="51">
        <f ca="1">'Energía Transada'!D618</f>
        <v>0</v>
      </c>
      <c r="J618" s="51">
        <f>CMG!E611</f>
        <v>196.42008000000001</v>
      </c>
      <c r="K618" s="18">
        <f t="shared" ca="1" si="57"/>
        <v>0</v>
      </c>
    </row>
    <row r="619" spans="1:11" x14ac:dyDescent="0.2">
      <c r="A619" s="40">
        <f t="shared" si="59"/>
        <v>44587</v>
      </c>
      <c r="B619" s="4">
        <f t="shared" si="60"/>
        <v>10</v>
      </c>
      <c r="C619" s="4">
        <f t="shared" si="55"/>
        <v>2022</v>
      </c>
      <c r="D619" s="4">
        <f t="shared" si="56"/>
        <v>1</v>
      </c>
      <c r="E619" s="41">
        <v>610</v>
      </c>
      <c r="F619" s="51">
        <f>'Energía Transada'!G619*1000</f>
        <v>0</v>
      </c>
      <c r="G619" s="51">
        <f>CMG!F612</f>
        <v>48.106630000000003</v>
      </c>
      <c r="H619" s="18">
        <f t="shared" si="58"/>
        <v>0</v>
      </c>
      <c r="I619" s="51">
        <f ca="1">'Energía Transada'!D619</f>
        <v>0</v>
      </c>
      <c r="J619" s="51">
        <f>CMG!E612</f>
        <v>196.42008000000001</v>
      </c>
      <c r="K619" s="18">
        <f t="shared" ca="1" si="57"/>
        <v>0</v>
      </c>
    </row>
    <row r="620" spans="1:11" x14ac:dyDescent="0.2">
      <c r="A620" s="40">
        <f t="shared" si="59"/>
        <v>44587</v>
      </c>
      <c r="B620" s="4">
        <f t="shared" si="60"/>
        <v>11</v>
      </c>
      <c r="C620" s="4">
        <f t="shared" si="55"/>
        <v>2022</v>
      </c>
      <c r="D620" s="4">
        <f t="shared" si="56"/>
        <v>1</v>
      </c>
      <c r="E620" s="41">
        <v>611</v>
      </c>
      <c r="F620" s="51">
        <f>'Energía Transada'!G620*1000</f>
        <v>0</v>
      </c>
      <c r="G620" s="51">
        <f>CMG!F613</f>
        <v>30.675879999999999</v>
      </c>
      <c r="H620" s="18">
        <f t="shared" si="58"/>
        <v>0</v>
      </c>
      <c r="I620" s="51">
        <f ca="1">'Energía Transada'!D620</f>
        <v>0</v>
      </c>
      <c r="J620" s="51">
        <f>CMG!E613</f>
        <v>196.42008000000001</v>
      </c>
      <c r="K620" s="18">
        <f t="shared" ca="1" si="57"/>
        <v>0</v>
      </c>
    </row>
    <row r="621" spans="1:11" x14ac:dyDescent="0.2">
      <c r="A621" s="40">
        <f t="shared" si="59"/>
        <v>44587</v>
      </c>
      <c r="B621" s="4">
        <f t="shared" si="60"/>
        <v>12</v>
      </c>
      <c r="C621" s="4">
        <f t="shared" si="55"/>
        <v>2022</v>
      </c>
      <c r="D621" s="4">
        <f t="shared" si="56"/>
        <v>1</v>
      </c>
      <c r="E621" s="41">
        <v>612</v>
      </c>
      <c r="F621" s="51">
        <f>'Energía Transada'!G621*1000</f>
        <v>0</v>
      </c>
      <c r="G621" s="51">
        <f>CMG!F614</f>
        <v>1.0564100000000001</v>
      </c>
      <c r="H621" s="18">
        <f t="shared" si="58"/>
        <v>0</v>
      </c>
      <c r="I621" s="51">
        <f ca="1">'Energía Transada'!D621</f>
        <v>0</v>
      </c>
      <c r="J621" s="51">
        <f>CMG!E614</f>
        <v>196.42008000000001</v>
      </c>
      <c r="K621" s="18">
        <f t="shared" ca="1" si="57"/>
        <v>0</v>
      </c>
    </row>
    <row r="622" spans="1:11" x14ac:dyDescent="0.2">
      <c r="A622" s="40">
        <f t="shared" si="59"/>
        <v>44587</v>
      </c>
      <c r="B622" s="4">
        <f t="shared" si="60"/>
        <v>13</v>
      </c>
      <c r="C622" s="4">
        <f t="shared" si="55"/>
        <v>2022</v>
      </c>
      <c r="D622" s="4">
        <f t="shared" si="56"/>
        <v>1</v>
      </c>
      <c r="E622" s="41">
        <v>613</v>
      </c>
      <c r="F622" s="51">
        <f>'Energía Transada'!G622*1000</f>
        <v>0</v>
      </c>
      <c r="G622" s="51">
        <f>CMG!F615</f>
        <v>1.0564100000000001</v>
      </c>
      <c r="H622" s="18">
        <f t="shared" si="58"/>
        <v>0</v>
      </c>
      <c r="I622" s="51">
        <f ca="1">'Energía Transada'!D622</f>
        <v>0</v>
      </c>
      <c r="J622" s="51">
        <f>CMG!E615</f>
        <v>196.42008000000001</v>
      </c>
      <c r="K622" s="18">
        <f t="shared" ca="1" si="57"/>
        <v>0</v>
      </c>
    </row>
    <row r="623" spans="1:11" x14ac:dyDescent="0.2">
      <c r="A623" s="40">
        <f t="shared" si="59"/>
        <v>44587</v>
      </c>
      <c r="B623" s="4">
        <f t="shared" si="60"/>
        <v>14</v>
      </c>
      <c r="C623" s="4">
        <f t="shared" si="55"/>
        <v>2022</v>
      </c>
      <c r="D623" s="4">
        <f t="shared" si="56"/>
        <v>1</v>
      </c>
      <c r="E623" s="41">
        <v>614</v>
      </c>
      <c r="F623" s="51">
        <f>'Energía Transada'!G623*1000</f>
        <v>0</v>
      </c>
      <c r="G623" s="51">
        <f>CMG!F616</f>
        <v>1.0564100000000001</v>
      </c>
      <c r="H623" s="18">
        <f t="shared" si="58"/>
        <v>0</v>
      </c>
      <c r="I623" s="51">
        <f ca="1">'Energía Transada'!D623</f>
        <v>0</v>
      </c>
      <c r="J623" s="51">
        <f>CMG!E616</f>
        <v>196.42008000000001</v>
      </c>
      <c r="K623" s="18">
        <f t="shared" ca="1" si="57"/>
        <v>0</v>
      </c>
    </row>
    <row r="624" spans="1:11" x14ac:dyDescent="0.2">
      <c r="A624" s="40">
        <f t="shared" si="59"/>
        <v>44587</v>
      </c>
      <c r="B624" s="4">
        <f t="shared" si="60"/>
        <v>15</v>
      </c>
      <c r="C624" s="4">
        <f t="shared" si="55"/>
        <v>2022</v>
      </c>
      <c r="D624" s="4">
        <f t="shared" si="56"/>
        <v>1</v>
      </c>
      <c r="E624" s="41">
        <v>615</v>
      </c>
      <c r="F624" s="51">
        <f>'Energía Transada'!G624*1000</f>
        <v>0</v>
      </c>
      <c r="G624" s="51">
        <f>CMG!F617</f>
        <v>1.0564100000000001</v>
      </c>
      <c r="H624" s="18">
        <f t="shared" si="58"/>
        <v>0</v>
      </c>
      <c r="I624" s="51">
        <f ca="1">'Energía Transada'!D624</f>
        <v>0</v>
      </c>
      <c r="J624" s="51">
        <f>CMG!E617</f>
        <v>196.42008000000001</v>
      </c>
      <c r="K624" s="18">
        <f t="shared" ca="1" si="57"/>
        <v>0</v>
      </c>
    </row>
    <row r="625" spans="1:11" x14ac:dyDescent="0.2">
      <c r="A625" s="40">
        <f t="shared" si="59"/>
        <v>44587</v>
      </c>
      <c r="B625" s="4">
        <f t="shared" si="60"/>
        <v>16</v>
      </c>
      <c r="C625" s="4">
        <f t="shared" si="55"/>
        <v>2022</v>
      </c>
      <c r="D625" s="4">
        <f t="shared" si="56"/>
        <v>1</v>
      </c>
      <c r="E625" s="41">
        <v>616</v>
      </c>
      <c r="F625" s="51">
        <f>'Energía Transada'!G625*1000</f>
        <v>0</v>
      </c>
      <c r="G625" s="51">
        <f>CMG!F618</f>
        <v>0.67225999999999997</v>
      </c>
      <c r="H625" s="18">
        <f t="shared" si="58"/>
        <v>0</v>
      </c>
      <c r="I625" s="51">
        <f ca="1">'Energía Transada'!D625</f>
        <v>0</v>
      </c>
      <c r="J625" s="51">
        <f>CMG!E618</f>
        <v>196.42008000000001</v>
      </c>
      <c r="K625" s="18">
        <f t="shared" ca="1" si="57"/>
        <v>0</v>
      </c>
    </row>
    <row r="626" spans="1:11" x14ac:dyDescent="0.2">
      <c r="A626" s="40">
        <f t="shared" si="59"/>
        <v>44587</v>
      </c>
      <c r="B626" s="4">
        <f t="shared" si="60"/>
        <v>17</v>
      </c>
      <c r="C626" s="4">
        <f t="shared" si="55"/>
        <v>2022</v>
      </c>
      <c r="D626" s="4">
        <f t="shared" si="56"/>
        <v>1</v>
      </c>
      <c r="E626" s="41">
        <v>617</v>
      </c>
      <c r="F626" s="51">
        <f>'Energía Transada'!G626*1000</f>
        <v>0</v>
      </c>
      <c r="G626" s="51">
        <f>CMG!F619</f>
        <v>0</v>
      </c>
      <c r="H626" s="18">
        <f t="shared" si="58"/>
        <v>0</v>
      </c>
      <c r="I626" s="51">
        <f ca="1">'Energía Transada'!D626</f>
        <v>0</v>
      </c>
      <c r="J626" s="51">
        <f>CMG!E619</f>
        <v>196.42008000000001</v>
      </c>
      <c r="K626" s="18">
        <f t="shared" ca="1" si="57"/>
        <v>0</v>
      </c>
    </row>
    <row r="627" spans="1:11" x14ac:dyDescent="0.2">
      <c r="A627" s="40">
        <f t="shared" si="59"/>
        <v>44587</v>
      </c>
      <c r="B627" s="4">
        <f t="shared" si="60"/>
        <v>18</v>
      </c>
      <c r="C627" s="4">
        <f t="shared" si="55"/>
        <v>2022</v>
      </c>
      <c r="D627" s="4">
        <f t="shared" si="56"/>
        <v>1</v>
      </c>
      <c r="E627" s="41">
        <v>618</v>
      </c>
      <c r="F627" s="51">
        <f>'Energía Transada'!G627*1000</f>
        <v>6144</v>
      </c>
      <c r="G627" s="51">
        <f>CMG!F620</f>
        <v>4.2816599999999996</v>
      </c>
      <c r="H627" s="18">
        <f t="shared" si="58"/>
        <v>26306.519039999999</v>
      </c>
      <c r="I627" s="51">
        <f ca="1">'Energía Transada'!D627</f>
        <v>0</v>
      </c>
      <c r="J627" s="51">
        <f>CMG!E620</f>
        <v>196.42008000000001</v>
      </c>
      <c r="K627" s="18">
        <f t="shared" ca="1" si="57"/>
        <v>0</v>
      </c>
    </row>
    <row r="628" spans="1:11" x14ac:dyDescent="0.2">
      <c r="A628" s="40">
        <f t="shared" si="59"/>
        <v>44587</v>
      </c>
      <c r="B628" s="4">
        <f t="shared" si="60"/>
        <v>19</v>
      </c>
      <c r="C628" s="4">
        <f t="shared" si="55"/>
        <v>2022</v>
      </c>
      <c r="D628" s="4">
        <f t="shared" si="56"/>
        <v>1</v>
      </c>
      <c r="E628" s="41">
        <v>619</v>
      </c>
      <c r="F628" s="51">
        <f>'Energía Transada'!G628*1000</f>
        <v>6144</v>
      </c>
      <c r="G628" s="51">
        <f>CMG!F621</f>
        <v>12.66891</v>
      </c>
      <c r="H628" s="18">
        <f t="shared" si="58"/>
        <v>77837.783040000009</v>
      </c>
      <c r="I628" s="51">
        <f ca="1">'Energía Transada'!D628</f>
        <v>0</v>
      </c>
      <c r="J628" s="51">
        <f>CMG!E621</f>
        <v>196.18799000000001</v>
      </c>
      <c r="K628" s="18">
        <f t="shared" ca="1" si="57"/>
        <v>0</v>
      </c>
    </row>
    <row r="629" spans="1:11" x14ac:dyDescent="0.2">
      <c r="A629" s="40">
        <f t="shared" si="59"/>
        <v>44587</v>
      </c>
      <c r="B629" s="4">
        <f t="shared" si="60"/>
        <v>20</v>
      </c>
      <c r="C629" s="4">
        <f t="shared" si="55"/>
        <v>2022</v>
      </c>
      <c r="D629" s="4">
        <f t="shared" si="56"/>
        <v>1</v>
      </c>
      <c r="E629" s="41">
        <v>620</v>
      </c>
      <c r="F629" s="51">
        <f>'Energía Transada'!G629*1000</f>
        <v>7680</v>
      </c>
      <c r="G629" s="51">
        <f>CMG!F622</f>
        <v>82.503960000000006</v>
      </c>
      <c r="H629" s="18">
        <f t="shared" si="58"/>
        <v>633630.41280000005</v>
      </c>
      <c r="I629" s="51">
        <f ca="1">'Energía Transada'!D629</f>
        <v>0</v>
      </c>
      <c r="J629" s="51">
        <f>CMG!E622</f>
        <v>196.18799000000001</v>
      </c>
      <c r="K629" s="18">
        <f t="shared" ca="1" si="57"/>
        <v>0</v>
      </c>
    </row>
    <row r="630" spans="1:11" x14ac:dyDescent="0.2">
      <c r="A630" s="40">
        <f t="shared" si="59"/>
        <v>44587</v>
      </c>
      <c r="B630" s="4">
        <f t="shared" si="60"/>
        <v>21</v>
      </c>
      <c r="C630" s="4">
        <f t="shared" si="55"/>
        <v>2022</v>
      </c>
      <c r="D630" s="4">
        <f t="shared" si="56"/>
        <v>1</v>
      </c>
      <c r="E630" s="41">
        <v>621</v>
      </c>
      <c r="F630" s="51">
        <f>'Energía Transada'!G630*1000</f>
        <v>7680</v>
      </c>
      <c r="G630" s="51">
        <f>CMG!F623</f>
        <v>130.43451999999999</v>
      </c>
      <c r="H630" s="18">
        <f t="shared" si="58"/>
        <v>1001737.1135999999</v>
      </c>
      <c r="I630" s="51">
        <f ca="1">'Energía Transada'!D630</f>
        <v>0</v>
      </c>
      <c r="J630" s="51">
        <f>CMG!E623</f>
        <v>196.18799000000001</v>
      </c>
      <c r="K630" s="18">
        <f t="shared" ca="1" si="57"/>
        <v>0</v>
      </c>
    </row>
    <row r="631" spans="1:11" x14ac:dyDescent="0.2">
      <c r="A631" s="40">
        <f t="shared" si="59"/>
        <v>44587</v>
      </c>
      <c r="B631" s="4">
        <f t="shared" si="60"/>
        <v>22</v>
      </c>
      <c r="C631" s="4">
        <f t="shared" si="55"/>
        <v>2022</v>
      </c>
      <c r="D631" s="4">
        <f t="shared" si="56"/>
        <v>1</v>
      </c>
      <c r="E631" s="41">
        <v>622</v>
      </c>
      <c r="F631" s="51">
        <f>'Energía Transada'!G631*1000</f>
        <v>7680</v>
      </c>
      <c r="G631" s="51">
        <f>CMG!F624</f>
        <v>133.64376999999999</v>
      </c>
      <c r="H631" s="18">
        <f t="shared" si="58"/>
        <v>1026384.1536</v>
      </c>
      <c r="I631" s="51">
        <f ca="1">'Energía Transada'!D631</f>
        <v>0</v>
      </c>
      <c r="J631" s="51">
        <f>CMG!E624</f>
        <v>196.18799000000001</v>
      </c>
      <c r="K631" s="18">
        <f t="shared" ca="1" si="57"/>
        <v>0</v>
      </c>
    </row>
    <row r="632" spans="1:11" x14ac:dyDescent="0.2">
      <c r="A632" s="40">
        <f t="shared" si="59"/>
        <v>44587</v>
      </c>
      <c r="B632" s="4">
        <f t="shared" si="60"/>
        <v>23</v>
      </c>
      <c r="C632" s="4">
        <f t="shared" si="55"/>
        <v>2022</v>
      </c>
      <c r="D632" s="4">
        <f t="shared" si="56"/>
        <v>1</v>
      </c>
      <c r="E632" s="41">
        <v>623</v>
      </c>
      <c r="F632" s="51">
        <f>'Energía Transada'!G632*1000</f>
        <v>7680</v>
      </c>
      <c r="G632" s="51">
        <f>CMG!F625</f>
        <v>121.47905</v>
      </c>
      <c r="H632" s="18">
        <f t="shared" si="58"/>
        <v>932959.10400000005</v>
      </c>
      <c r="I632" s="51">
        <f ca="1">'Energía Transada'!D632</f>
        <v>0</v>
      </c>
      <c r="J632" s="51">
        <f>CMG!E625</f>
        <v>196.18799000000001</v>
      </c>
      <c r="K632" s="18">
        <f t="shared" ca="1" si="57"/>
        <v>0</v>
      </c>
    </row>
    <row r="633" spans="1:11" x14ac:dyDescent="0.2">
      <c r="A633" s="40">
        <f t="shared" si="59"/>
        <v>44587</v>
      </c>
      <c r="B633" s="4">
        <f t="shared" si="60"/>
        <v>24</v>
      </c>
      <c r="C633" s="4">
        <f t="shared" si="55"/>
        <v>2022</v>
      </c>
      <c r="D633" s="4">
        <f t="shared" si="56"/>
        <v>1</v>
      </c>
      <c r="E633" s="41">
        <v>624</v>
      </c>
      <c r="F633" s="51">
        <f>'Energía Transada'!G633*1000</f>
        <v>7680</v>
      </c>
      <c r="G633" s="51">
        <f>CMG!F626</f>
        <v>116.11698</v>
      </c>
      <c r="H633" s="18">
        <f t="shared" si="58"/>
        <v>891778.40639999998</v>
      </c>
      <c r="I633" s="51">
        <f ca="1">'Energía Transada'!D633</f>
        <v>0</v>
      </c>
      <c r="J633" s="51">
        <f>CMG!E626</f>
        <v>196.18799000000001</v>
      </c>
      <c r="K633" s="18">
        <f t="shared" ca="1" si="57"/>
        <v>0</v>
      </c>
    </row>
    <row r="634" spans="1:11" x14ac:dyDescent="0.2">
      <c r="A634" s="40">
        <f t="shared" si="59"/>
        <v>44588</v>
      </c>
      <c r="B634" s="4">
        <f t="shared" si="60"/>
        <v>1</v>
      </c>
      <c r="C634" s="4">
        <f t="shared" si="55"/>
        <v>2022</v>
      </c>
      <c r="D634" s="4">
        <f t="shared" si="56"/>
        <v>1</v>
      </c>
      <c r="E634" s="41">
        <v>625</v>
      </c>
      <c r="F634" s="51">
        <f>'Energía Transada'!G634*1000</f>
        <v>7680</v>
      </c>
      <c r="G634" s="51">
        <f>CMG!F627</f>
        <v>135.50675000000001</v>
      </c>
      <c r="H634" s="18">
        <f t="shared" si="58"/>
        <v>1040691.8400000001</v>
      </c>
      <c r="I634" s="51">
        <f ca="1">'Energía Transada'!D634</f>
        <v>0</v>
      </c>
      <c r="J634" s="51">
        <f>CMG!E627</f>
        <v>196.46100000000001</v>
      </c>
      <c r="K634" s="18">
        <f t="shared" ca="1" si="57"/>
        <v>0</v>
      </c>
    </row>
    <row r="635" spans="1:11" x14ac:dyDescent="0.2">
      <c r="A635" s="40">
        <f t="shared" si="59"/>
        <v>44588</v>
      </c>
      <c r="B635" s="4">
        <f t="shared" si="60"/>
        <v>2</v>
      </c>
      <c r="C635" s="4">
        <f t="shared" si="55"/>
        <v>2022</v>
      </c>
      <c r="D635" s="4">
        <f t="shared" si="56"/>
        <v>1</v>
      </c>
      <c r="E635" s="41">
        <v>626</v>
      </c>
      <c r="F635" s="51">
        <f>'Energía Transada'!G635*1000</f>
        <v>7680</v>
      </c>
      <c r="G635" s="51">
        <f>CMG!F628</f>
        <v>135.50675000000001</v>
      </c>
      <c r="H635" s="18">
        <f t="shared" si="58"/>
        <v>1040691.8400000001</v>
      </c>
      <c r="I635" s="51">
        <f ca="1">'Energía Transada'!D635</f>
        <v>0</v>
      </c>
      <c r="J635" s="51">
        <f>CMG!E628</f>
        <v>196.46100000000001</v>
      </c>
      <c r="K635" s="18">
        <f t="shared" ca="1" si="57"/>
        <v>0</v>
      </c>
    </row>
    <row r="636" spans="1:11" x14ac:dyDescent="0.2">
      <c r="A636" s="40">
        <f t="shared" si="59"/>
        <v>44588</v>
      </c>
      <c r="B636" s="4">
        <f t="shared" si="60"/>
        <v>3</v>
      </c>
      <c r="C636" s="4">
        <f t="shared" si="55"/>
        <v>2022</v>
      </c>
      <c r="D636" s="4">
        <f t="shared" si="56"/>
        <v>1</v>
      </c>
      <c r="E636" s="41">
        <v>627</v>
      </c>
      <c r="F636" s="51">
        <f>'Energía Transada'!G636*1000</f>
        <v>7680</v>
      </c>
      <c r="G636" s="51">
        <f>CMG!F629</f>
        <v>135.50675000000001</v>
      </c>
      <c r="H636" s="18">
        <f t="shared" si="58"/>
        <v>1040691.8400000001</v>
      </c>
      <c r="I636" s="51">
        <f ca="1">'Energía Transada'!D636</f>
        <v>0</v>
      </c>
      <c r="J636" s="51">
        <f>CMG!E629</f>
        <v>196.46100000000001</v>
      </c>
      <c r="K636" s="18">
        <f t="shared" ca="1" si="57"/>
        <v>0</v>
      </c>
    </row>
    <row r="637" spans="1:11" x14ac:dyDescent="0.2">
      <c r="A637" s="40">
        <f t="shared" si="59"/>
        <v>44588</v>
      </c>
      <c r="B637" s="4">
        <f t="shared" si="60"/>
        <v>4</v>
      </c>
      <c r="C637" s="4">
        <f t="shared" si="55"/>
        <v>2022</v>
      </c>
      <c r="D637" s="4">
        <f t="shared" si="56"/>
        <v>1</v>
      </c>
      <c r="E637" s="41">
        <v>628</v>
      </c>
      <c r="F637" s="51">
        <f>'Energía Transada'!G637*1000</f>
        <v>7680</v>
      </c>
      <c r="G637" s="51">
        <f>CMG!F630</f>
        <v>135.50675000000001</v>
      </c>
      <c r="H637" s="18">
        <f t="shared" si="58"/>
        <v>1040691.8400000001</v>
      </c>
      <c r="I637" s="51">
        <f ca="1">'Energía Transada'!D637</f>
        <v>0</v>
      </c>
      <c r="J637" s="51">
        <f>CMG!E630</f>
        <v>196.46100000000001</v>
      </c>
      <c r="K637" s="18">
        <f t="shared" ca="1" si="57"/>
        <v>0</v>
      </c>
    </row>
    <row r="638" spans="1:11" x14ac:dyDescent="0.2">
      <c r="A638" s="40">
        <f t="shared" si="59"/>
        <v>44588</v>
      </c>
      <c r="B638" s="4">
        <f t="shared" si="60"/>
        <v>5</v>
      </c>
      <c r="C638" s="4">
        <f t="shared" si="55"/>
        <v>2022</v>
      </c>
      <c r="D638" s="4">
        <f t="shared" si="56"/>
        <v>1</v>
      </c>
      <c r="E638" s="41">
        <v>629</v>
      </c>
      <c r="F638" s="51">
        <f>'Energía Transada'!G638*1000</f>
        <v>7680</v>
      </c>
      <c r="G638" s="51">
        <f>CMG!F631</f>
        <v>155.86781999999999</v>
      </c>
      <c r="H638" s="18">
        <f t="shared" si="58"/>
        <v>1197064.8576</v>
      </c>
      <c r="I638" s="51">
        <f ca="1">'Energía Transada'!D638</f>
        <v>0</v>
      </c>
      <c r="J638" s="51">
        <f>CMG!E631</f>
        <v>190.18986000000001</v>
      </c>
      <c r="K638" s="18">
        <f t="shared" ca="1" si="57"/>
        <v>0</v>
      </c>
    </row>
    <row r="639" spans="1:11" x14ac:dyDescent="0.2">
      <c r="A639" s="40">
        <f t="shared" si="59"/>
        <v>44588</v>
      </c>
      <c r="B639" s="4">
        <f t="shared" si="60"/>
        <v>6</v>
      </c>
      <c r="C639" s="4">
        <f t="shared" si="55"/>
        <v>2022</v>
      </c>
      <c r="D639" s="4">
        <f t="shared" si="56"/>
        <v>1</v>
      </c>
      <c r="E639" s="41">
        <v>630</v>
      </c>
      <c r="F639" s="51">
        <f>'Energía Transada'!G639*1000</f>
        <v>7680</v>
      </c>
      <c r="G639" s="51">
        <f>CMG!F632</f>
        <v>174.62484000000001</v>
      </c>
      <c r="H639" s="18">
        <f t="shared" si="58"/>
        <v>1341118.7712000001</v>
      </c>
      <c r="I639" s="51">
        <f ca="1">'Energía Transada'!D639</f>
        <v>0</v>
      </c>
      <c r="J639" s="51">
        <f>CMG!E632</f>
        <v>204.64250999999999</v>
      </c>
      <c r="K639" s="18">
        <f t="shared" ca="1" si="57"/>
        <v>0</v>
      </c>
    </row>
    <row r="640" spans="1:11" x14ac:dyDescent="0.2">
      <c r="A640" s="40">
        <f t="shared" si="59"/>
        <v>44588</v>
      </c>
      <c r="B640" s="4">
        <f t="shared" si="60"/>
        <v>7</v>
      </c>
      <c r="C640" s="4">
        <f t="shared" si="55"/>
        <v>2022</v>
      </c>
      <c r="D640" s="4">
        <f t="shared" si="56"/>
        <v>1</v>
      </c>
      <c r="E640" s="41">
        <v>631</v>
      </c>
      <c r="F640" s="51">
        <f>'Energía Transada'!G640*1000</f>
        <v>7680</v>
      </c>
      <c r="G640" s="51">
        <f>CMG!F633</f>
        <v>182.06477000000001</v>
      </c>
      <c r="H640" s="18">
        <f t="shared" si="58"/>
        <v>1398257.4336000001</v>
      </c>
      <c r="I640" s="51">
        <f ca="1">'Energía Transada'!D640</f>
        <v>0</v>
      </c>
      <c r="J640" s="51">
        <f>CMG!E633</f>
        <v>213.36408</v>
      </c>
      <c r="K640" s="18">
        <f t="shared" ca="1" si="57"/>
        <v>0</v>
      </c>
    </row>
    <row r="641" spans="1:11" x14ac:dyDescent="0.2">
      <c r="A641" s="40">
        <f t="shared" si="59"/>
        <v>44588</v>
      </c>
      <c r="B641" s="4">
        <f t="shared" si="60"/>
        <v>8</v>
      </c>
      <c r="C641" s="4">
        <f t="shared" si="55"/>
        <v>2022</v>
      </c>
      <c r="D641" s="4">
        <f t="shared" si="56"/>
        <v>1</v>
      </c>
      <c r="E641" s="41">
        <v>632</v>
      </c>
      <c r="F641" s="51">
        <f>'Energía Transada'!G641*1000</f>
        <v>0</v>
      </c>
      <c r="G641" s="51">
        <f>CMG!F634</f>
        <v>167.48314999999999</v>
      </c>
      <c r="H641" s="18">
        <f t="shared" si="58"/>
        <v>0</v>
      </c>
      <c r="I641" s="51">
        <f ca="1">'Energía Transada'!D641</f>
        <v>0</v>
      </c>
      <c r="J641" s="51">
        <f>CMG!E634</f>
        <v>207.101</v>
      </c>
      <c r="K641" s="18">
        <f t="shared" ca="1" si="57"/>
        <v>0</v>
      </c>
    </row>
    <row r="642" spans="1:11" x14ac:dyDescent="0.2">
      <c r="A642" s="40">
        <f t="shared" si="59"/>
        <v>44588</v>
      </c>
      <c r="B642" s="4">
        <f t="shared" si="60"/>
        <v>9</v>
      </c>
      <c r="C642" s="4">
        <f t="shared" si="55"/>
        <v>2022</v>
      </c>
      <c r="D642" s="4">
        <f t="shared" si="56"/>
        <v>1</v>
      </c>
      <c r="E642" s="41">
        <v>633</v>
      </c>
      <c r="F642" s="51">
        <f>'Energía Transada'!G642*1000</f>
        <v>0</v>
      </c>
      <c r="G642" s="51">
        <f>CMG!F635</f>
        <v>82.145570000000006</v>
      </c>
      <c r="H642" s="18">
        <f t="shared" si="58"/>
        <v>0</v>
      </c>
      <c r="I642" s="51">
        <f ca="1">'Energía Transada'!D642</f>
        <v>0</v>
      </c>
      <c r="J642" s="51">
        <f>CMG!E635</f>
        <v>197.77488</v>
      </c>
      <c r="K642" s="18">
        <f t="shared" ca="1" si="57"/>
        <v>0</v>
      </c>
    </row>
    <row r="643" spans="1:11" x14ac:dyDescent="0.2">
      <c r="A643" s="40">
        <f t="shared" si="59"/>
        <v>44588</v>
      </c>
      <c r="B643" s="4">
        <f t="shared" si="60"/>
        <v>10</v>
      </c>
      <c r="C643" s="4">
        <f t="shared" si="55"/>
        <v>2022</v>
      </c>
      <c r="D643" s="4">
        <f t="shared" si="56"/>
        <v>1</v>
      </c>
      <c r="E643" s="41">
        <v>634</v>
      </c>
      <c r="F643" s="51">
        <f>'Energía Transada'!G643*1000</f>
        <v>0</v>
      </c>
      <c r="G643" s="51">
        <f>CMG!F636</f>
        <v>56.464500000000001</v>
      </c>
      <c r="H643" s="18">
        <f t="shared" si="58"/>
        <v>0</v>
      </c>
      <c r="I643" s="51">
        <f ca="1">'Energía Transada'!D643</f>
        <v>0</v>
      </c>
      <c r="J643" s="51">
        <f>CMG!E636</f>
        <v>197.77488</v>
      </c>
      <c r="K643" s="18">
        <f t="shared" ca="1" si="57"/>
        <v>0</v>
      </c>
    </row>
    <row r="644" spans="1:11" x14ac:dyDescent="0.2">
      <c r="A644" s="40">
        <f t="shared" si="59"/>
        <v>44588</v>
      </c>
      <c r="B644" s="4">
        <f t="shared" si="60"/>
        <v>11</v>
      </c>
      <c r="C644" s="4">
        <f t="shared" si="55"/>
        <v>2022</v>
      </c>
      <c r="D644" s="4">
        <f t="shared" si="56"/>
        <v>1</v>
      </c>
      <c r="E644" s="41">
        <v>635</v>
      </c>
      <c r="F644" s="51">
        <f>'Energía Transada'!G644*1000</f>
        <v>0</v>
      </c>
      <c r="G644" s="51">
        <f>CMG!F637</f>
        <v>42.092449999999999</v>
      </c>
      <c r="H644" s="18">
        <f t="shared" si="58"/>
        <v>0</v>
      </c>
      <c r="I644" s="51">
        <f ca="1">'Energía Transada'!D644</f>
        <v>0</v>
      </c>
      <c r="J644" s="51">
        <f>CMG!E637</f>
        <v>197.77488</v>
      </c>
      <c r="K644" s="18">
        <f t="shared" ca="1" si="57"/>
        <v>0</v>
      </c>
    </row>
    <row r="645" spans="1:11" x14ac:dyDescent="0.2">
      <c r="A645" s="40">
        <f t="shared" si="59"/>
        <v>44588</v>
      </c>
      <c r="B645" s="4">
        <f t="shared" si="60"/>
        <v>12</v>
      </c>
      <c r="C645" s="4">
        <f t="shared" si="55"/>
        <v>2022</v>
      </c>
      <c r="D645" s="4">
        <f t="shared" si="56"/>
        <v>1</v>
      </c>
      <c r="E645" s="41">
        <v>636</v>
      </c>
      <c r="F645" s="51">
        <f>'Energía Transada'!G645*1000</f>
        <v>0</v>
      </c>
      <c r="G645" s="51">
        <f>CMG!F638</f>
        <v>42.092449999999999</v>
      </c>
      <c r="H645" s="18">
        <f t="shared" si="58"/>
        <v>0</v>
      </c>
      <c r="I645" s="51">
        <f ca="1">'Energía Transada'!D645</f>
        <v>0</v>
      </c>
      <c r="J645" s="51">
        <f>CMG!E638</f>
        <v>197.77488</v>
      </c>
      <c r="K645" s="18">
        <f t="shared" ca="1" si="57"/>
        <v>0</v>
      </c>
    </row>
    <row r="646" spans="1:11" x14ac:dyDescent="0.2">
      <c r="A646" s="40">
        <f t="shared" si="59"/>
        <v>44588</v>
      </c>
      <c r="B646" s="4">
        <f t="shared" si="60"/>
        <v>13</v>
      </c>
      <c r="C646" s="4">
        <f t="shared" si="55"/>
        <v>2022</v>
      </c>
      <c r="D646" s="4">
        <f t="shared" si="56"/>
        <v>1</v>
      </c>
      <c r="E646" s="41">
        <v>637</v>
      </c>
      <c r="F646" s="51">
        <f>'Energía Transada'!G646*1000</f>
        <v>0</v>
      </c>
      <c r="G646" s="51">
        <f>CMG!F639</f>
        <v>42.092449999999999</v>
      </c>
      <c r="H646" s="18">
        <f t="shared" si="58"/>
        <v>0</v>
      </c>
      <c r="I646" s="51">
        <f ca="1">'Energía Transada'!D646</f>
        <v>0</v>
      </c>
      <c r="J646" s="51">
        <f>CMG!E639</f>
        <v>197.77488</v>
      </c>
      <c r="K646" s="18">
        <f t="shared" ca="1" si="57"/>
        <v>0</v>
      </c>
    </row>
    <row r="647" spans="1:11" x14ac:dyDescent="0.2">
      <c r="A647" s="40">
        <f t="shared" si="59"/>
        <v>44588</v>
      </c>
      <c r="B647" s="4">
        <f t="shared" si="60"/>
        <v>14</v>
      </c>
      <c r="C647" s="4">
        <f t="shared" si="55"/>
        <v>2022</v>
      </c>
      <c r="D647" s="4">
        <f t="shared" si="56"/>
        <v>1</v>
      </c>
      <c r="E647" s="41">
        <v>638</v>
      </c>
      <c r="F647" s="51">
        <f>'Energía Transada'!G647*1000</f>
        <v>0</v>
      </c>
      <c r="G647" s="51">
        <f>CMG!F640</f>
        <v>67.68486</v>
      </c>
      <c r="H647" s="18">
        <f t="shared" si="58"/>
        <v>0</v>
      </c>
      <c r="I647" s="51">
        <f ca="1">'Energía Transada'!D647</f>
        <v>0</v>
      </c>
      <c r="J647" s="51">
        <f>CMG!E640</f>
        <v>205.80323999999999</v>
      </c>
      <c r="K647" s="18">
        <f t="shared" ca="1" si="57"/>
        <v>0</v>
      </c>
    </row>
    <row r="648" spans="1:11" x14ac:dyDescent="0.2">
      <c r="A648" s="40">
        <f t="shared" si="59"/>
        <v>44588</v>
      </c>
      <c r="B648" s="4">
        <f t="shared" si="60"/>
        <v>15</v>
      </c>
      <c r="C648" s="4">
        <f t="shared" si="55"/>
        <v>2022</v>
      </c>
      <c r="D648" s="4">
        <f t="shared" si="56"/>
        <v>1</v>
      </c>
      <c r="E648" s="41">
        <v>639</v>
      </c>
      <c r="F648" s="51">
        <f>'Energía Transada'!G648*1000</f>
        <v>0</v>
      </c>
      <c r="G648" s="51">
        <f>CMG!F641</f>
        <v>131.38777999999999</v>
      </c>
      <c r="H648" s="18">
        <f t="shared" si="58"/>
        <v>0</v>
      </c>
      <c r="I648" s="51">
        <f ca="1">'Energía Transada'!D648</f>
        <v>0</v>
      </c>
      <c r="J648" s="51">
        <f>CMG!E641</f>
        <v>227.58297999999999</v>
      </c>
      <c r="K648" s="18">
        <f t="shared" ca="1" si="57"/>
        <v>0</v>
      </c>
    </row>
    <row r="649" spans="1:11" x14ac:dyDescent="0.2">
      <c r="A649" s="40">
        <f t="shared" si="59"/>
        <v>44588</v>
      </c>
      <c r="B649" s="4">
        <f t="shared" si="60"/>
        <v>16</v>
      </c>
      <c r="C649" s="4">
        <f t="shared" si="55"/>
        <v>2022</v>
      </c>
      <c r="D649" s="4">
        <f t="shared" si="56"/>
        <v>1</v>
      </c>
      <c r="E649" s="41">
        <v>640</v>
      </c>
      <c r="F649" s="51">
        <f>'Energía Transada'!G649*1000</f>
        <v>0</v>
      </c>
      <c r="G649" s="51">
        <f>CMG!F642</f>
        <v>131.38777999999999</v>
      </c>
      <c r="H649" s="18">
        <f t="shared" si="58"/>
        <v>0</v>
      </c>
      <c r="I649" s="51">
        <f ca="1">'Energía Transada'!D649</f>
        <v>0</v>
      </c>
      <c r="J649" s="51">
        <f>CMG!E642</f>
        <v>228.18753000000001</v>
      </c>
      <c r="K649" s="18">
        <f t="shared" ca="1" si="57"/>
        <v>0</v>
      </c>
    </row>
    <row r="650" spans="1:11" x14ac:dyDescent="0.2">
      <c r="A650" s="40">
        <f t="shared" si="59"/>
        <v>44588</v>
      </c>
      <c r="B650" s="4">
        <f t="shared" si="60"/>
        <v>17</v>
      </c>
      <c r="C650" s="4">
        <f t="shared" ref="C650:C713" si="61">YEAR(A650)</f>
        <v>2022</v>
      </c>
      <c r="D650" s="4">
        <f t="shared" ref="D650:D713" si="62">MONTH(A650)</f>
        <v>1</v>
      </c>
      <c r="E650" s="41">
        <v>641</v>
      </c>
      <c r="F650" s="51">
        <f>'Energía Transada'!G650*1000</f>
        <v>0</v>
      </c>
      <c r="G650" s="51">
        <f>CMG!F643</f>
        <v>64.049530000000004</v>
      </c>
      <c r="H650" s="18">
        <f t="shared" si="58"/>
        <v>0</v>
      </c>
      <c r="I650" s="51">
        <f ca="1">'Energía Transada'!D650</f>
        <v>0</v>
      </c>
      <c r="J650" s="51">
        <f>CMG!E643</f>
        <v>228.18753000000001</v>
      </c>
      <c r="K650" s="18">
        <f t="shared" ref="K650:K713" ca="1" si="63">I650*J650</f>
        <v>0</v>
      </c>
    </row>
    <row r="651" spans="1:11" x14ac:dyDescent="0.2">
      <c r="A651" s="40">
        <f t="shared" si="59"/>
        <v>44588</v>
      </c>
      <c r="B651" s="4">
        <f t="shared" si="60"/>
        <v>18</v>
      </c>
      <c r="C651" s="4">
        <f t="shared" si="61"/>
        <v>2022</v>
      </c>
      <c r="D651" s="4">
        <f t="shared" si="62"/>
        <v>1</v>
      </c>
      <c r="E651" s="41">
        <v>642</v>
      </c>
      <c r="F651" s="51">
        <f>'Energía Transada'!G651*1000</f>
        <v>7680</v>
      </c>
      <c r="G651" s="51">
        <f>CMG!F644</f>
        <v>39.658149999999999</v>
      </c>
      <c r="H651" s="18">
        <f t="shared" ref="H651:H714" si="64">F651*G651</f>
        <v>304574.592</v>
      </c>
      <c r="I651" s="51">
        <f ca="1">'Energía Transada'!D651</f>
        <v>0</v>
      </c>
      <c r="J651" s="51">
        <f>CMG!E644</f>
        <v>228.18753000000001</v>
      </c>
      <c r="K651" s="18">
        <f t="shared" ca="1" si="63"/>
        <v>0</v>
      </c>
    </row>
    <row r="652" spans="1:11" x14ac:dyDescent="0.2">
      <c r="A652" s="40">
        <f t="shared" ref="A652:A715" si="65">IF(B651=24,A651+1,A651)</f>
        <v>44588</v>
      </c>
      <c r="B652" s="4">
        <f t="shared" ref="B652:B715" si="66">IF(B651=24,1,B651+1)</f>
        <v>19</v>
      </c>
      <c r="C652" s="4">
        <f t="shared" si="61"/>
        <v>2022</v>
      </c>
      <c r="D652" s="4">
        <f t="shared" si="62"/>
        <v>1</v>
      </c>
      <c r="E652" s="41">
        <v>643</v>
      </c>
      <c r="F652" s="51">
        <f>'Energía Transada'!G652*1000</f>
        <v>6144</v>
      </c>
      <c r="G652" s="51">
        <f>CMG!F645</f>
        <v>34.52355</v>
      </c>
      <c r="H652" s="18">
        <f t="shared" si="64"/>
        <v>212112.6912</v>
      </c>
      <c r="I652" s="51">
        <f ca="1">'Energía Transada'!D652</f>
        <v>0</v>
      </c>
      <c r="J652" s="51">
        <f>CMG!E645</f>
        <v>215.35505000000001</v>
      </c>
      <c r="K652" s="18">
        <f t="shared" ca="1" si="63"/>
        <v>0</v>
      </c>
    </row>
    <row r="653" spans="1:11" x14ac:dyDescent="0.2">
      <c r="A653" s="40">
        <f t="shared" si="65"/>
        <v>44588</v>
      </c>
      <c r="B653" s="4">
        <f t="shared" si="66"/>
        <v>20</v>
      </c>
      <c r="C653" s="4">
        <f t="shared" si="61"/>
        <v>2022</v>
      </c>
      <c r="D653" s="4">
        <f t="shared" si="62"/>
        <v>1</v>
      </c>
      <c r="E653" s="41">
        <v>644</v>
      </c>
      <c r="F653" s="51">
        <f>'Energía Transada'!G653*1000</f>
        <v>7680</v>
      </c>
      <c r="G653" s="51">
        <f>CMG!F646</f>
        <v>81.565209999999993</v>
      </c>
      <c r="H653" s="18">
        <f t="shared" si="64"/>
        <v>626420.81279999996</v>
      </c>
      <c r="I653" s="51">
        <f ca="1">'Energía Transada'!D653</f>
        <v>0</v>
      </c>
      <c r="J653" s="51">
        <f>CMG!E646</f>
        <v>197.80712</v>
      </c>
      <c r="K653" s="18">
        <f t="shared" ca="1" si="63"/>
        <v>0</v>
      </c>
    </row>
    <row r="654" spans="1:11" x14ac:dyDescent="0.2">
      <c r="A654" s="40">
        <f t="shared" si="65"/>
        <v>44588</v>
      </c>
      <c r="B654" s="4">
        <f t="shared" si="66"/>
        <v>21</v>
      </c>
      <c r="C654" s="4">
        <f t="shared" si="61"/>
        <v>2022</v>
      </c>
      <c r="D654" s="4">
        <f t="shared" si="62"/>
        <v>1</v>
      </c>
      <c r="E654" s="41">
        <v>645</v>
      </c>
      <c r="F654" s="51">
        <f>'Energía Transada'!G654*1000</f>
        <v>7680</v>
      </c>
      <c r="G654" s="51">
        <f>CMG!F647</f>
        <v>88.062060000000002</v>
      </c>
      <c r="H654" s="18">
        <f t="shared" si="64"/>
        <v>676316.62080000003</v>
      </c>
      <c r="I654" s="51">
        <f ca="1">'Energía Transada'!D654</f>
        <v>0</v>
      </c>
      <c r="J654" s="51">
        <f>CMG!E647</f>
        <v>197.80712</v>
      </c>
      <c r="K654" s="18">
        <f t="shared" ca="1" si="63"/>
        <v>0</v>
      </c>
    </row>
    <row r="655" spans="1:11" x14ac:dyDescent="0.2">
      <c r="A655" s="40">
        <f t="shared" si="65"/>
        <v>44588</v>
      </c>
      <c r="B655" s="4">
        <f t="shared" si="66"/>
        <v>22</v>
      </c>
      <c r="C655" s="4">
        <f t="shared" si="61"/>
        <v>2022</v>
      </c>
      <c r="D655" s="4">
        <f t="shared" si="62"/>
        <v>1</v>
      </c>
      <c r="E655" s="41">
        <v>646</v>
      </c>
      <c r="F655" s="51">
        <f>'Energía Transada'!G655*1000</f>
        <v>7680</v>
      </c>
      <c r="G655" s="51">
        <f>CMG!F648</f>
        <v>88.062060000000002</v>
      </c>
      <c r="H655" s="18">
        <f t="shared" si="64"/>
        <v>676316.62080000003</v>
      </c>
      <c r="I655" s="51">
        <f ca="1">'Energía Transada'!D655</f>
        <v>0</v>
      </c>
      <c r="J655" s="51">
        <f>CMG!E648</f>
        <v>197.80712</v>
      </c>
      <c r="K655" s="18">
        <f t="shared" ca="1" si="63"/>
        <v>0</v>
      </c>
    </row>
    <row r="656" spans="1:11" x14ac:dyDescent="0.2">
      <c r="A656" s="40">
        <f t="shared" si="65"/>
        <v>44588</v>
      </c>
      <c r="B656" s="4">
        <f t="shared" si="66"/>
        <v>23</v>
      </c>
      <c r="C656" s="4">
        <f t="shared" si="61"/>
        <v>2022</v>
      </c>
      <c r="D656" s="4">
        <f t="shared" si="62"/>
        <v>1</v>
      </c>
      <c r="E656" s="41">
        <v>647</v>
      </c>
      <c r="F656" s="51">
        <f>'Energía Transada'!G656*1000</f>
        <v>7680</v>
      </c>
      <c r="G656" s="51">
        <f>CMG!F649</f>
        <v>88.062060000000002</v>
      </c>
      <c r="H656" s="18">
        <f t="shared" si="64"/>
        <v>676316.62080000003</v>
      </c>
      <c r="I656" s="51">
        <f ca="1">'Energía Transada'!D656</f>
        <v>0</v>
      </c>
      <c r="J656" s="51">
        <f>CMG!E649</f>
        <v>197.80712</v>
      </c>
      <c r="K656" s="18">
        <f t="shared" ca="1" si="63"/>
        <v>0</v>
      </c>
    </row>
    <row r="657" spans="1:11" x14ac:dyDescent="0.2">
      <c r="A657" s="40">
        <f t="shared" si="65"/>
        <v>44588</v>
      </c>
      <c r="B657" s="4">
        <f t="shared" si="66"/>
        <v>24</v>
      </c>
      <c r="C657" s="4">
        <f t="shared" si="61"/>
        <v>2022</v>
      </c>
      <c r="D657" s="4">
        <f t="shared" si="62"/>
        <v>1</v>
      </c>
      <c r="E657" s="41">
        <v>648</v>
      </c>
      <c r="F657" s="51">
        <f>'Energía Transada'!G657*1000</f>
        <v>7680</v>
      </c>
      <c r="G657" s="51">
        <f>CMG!F650</f>
        <v>88.062060000000002</v>
      </c>
      <c r="H657" s="18">
        <f t="shared" si="64"/>
        <v>676316.62080000003</v>
      </c>
      <c r="I657" s="51">
        <f ca="1">'Energía Transada'!D657</f>
        <v>0</v>
      </c>
      <c r="J657" s="51">
        <f>CMG!E650</f>
        <v>196.25949</v>
      </c>
      <c r="K657" s="18">
        <f t="shared" ca="1" si="63"/>
        <v>0</v>
      </c>
    </row>
    <row r="658" spans="1:11" x14ac:dyDescent="0.2">
      <c r="A658" s="40">
        <f t="shared" si="65"/>
        <v>44589</v>
      </c>
      <c r="B658" s="4">
        <f t="shared" si="66"/>
        <v>1</v>
      </c>
      <c r="C658" s="4">
        <f t="shared" si="61"/>
        <v>2022</v>
      </c>
      <c r="D658" s="4">
        <f t="shared" si="62"/>
        <v>1</v>
      </c>
      <c r="E658" s="41">
        <v>649</v>
      </c>
      <c r="F658" s="51">
        <f>'Energía Transada'!G658*1000</f>
        <v>7680</v>
      </c>
      <c r="G658" s="51">
        <f>CMG!F651</f>
        <v>83.15334</v>
      </c>
      <c r="H658" s="18">
        <f t="shared" si="64"/>
        <v>638617.65119999996</v>
      </c>
      <c r="I658" s="51">
        <f ca="1">'Energía Transada'!D658</f>
        <v>0</v>
      </c>
      <c r="J658" s="51">
        <f>CMG!E651</f>
        <v>194.53838999999999</v>
      </c>
      <c r="K658" s="18">
        <f t="shared" ca="1" si="63"/>
        <v>0</v>
      </c>
    </row>
    <row r="659" spans="1:11" x14ac:dyDescent="0.2">
      <c r="A659" s="40">
        <f t="shared" si="65"/>
        <v>44589</v>
      </c>
      <c r="B659" s="4">
        <f t="shared" si="66"/>
        <v>2</v>
      </c>
      <c r="C659" s="4">
        <f t="shared" si="61"/>
        <v>2022</v>
      </c>
      <c r="D659" s="4">
        <f t="shared" si="62"/>
        <v>1</v>
      </c>
      <c r="E659" s="41">
        <v>650</v>
      </c>
      <c r="F659" s="51">
        <f>'Energía Transada'!G659*1000</f>
        <v>7680</v>
      </c>
      <c r="G659" s="51">
        <f>CMG!F652</f>
        <v>83.15334</v>
      </c>
      <c r="H659" s="18">
        <f t="shared" si="64"/>
        <v>638617.65119999996</v>
      </c>
      <c r="I659" s="51">
        <f ca="1">'Energía Transada'!D659</f>
        <v>0</v>
      </c>
      <c r="J659" s="51">
        <f>CMG!E652</f>
        <v>194.54638</v>
      </c>
      <c r="K659" s="18">
        <f t="shared" ca="1" si="63"/>
        <v>0</v>
      </c>
    </row>
    <row r="660" spans="1:11" x14ac:dyDescent="0.2">
      <c r="A660" s="40">
        <f t="shared" si="65"/>
        <v>44589</v>
      </c>
      <c r="B660" s="4">
        <f t="shared" si="66"/>
        <v>3</v>
      </c>
      <c r="C660" s="4">
        <f t="shared" si="61"/>
        <v>2022</v>
      </c>
      <c r="D660" s="4">
        <f t="shared" si="62"/>
        <v>1</v>
      </c>
      <c r="E660" s="41">
        <v>651</v>
      </c>
      <c r="F660" s="51">
        <f>'Energía Transada'!G660*1000</f>
        <v>7680</v>
      </c>
      <c r="G660" s="51">
        <f>CMG!F653</f>
        <v>83.15334</v>
      </c>
      <c r="H660" s="18">
        <f t="shared" si="64"/>
        <v>638617.65119999996</v>
      </c>
      <c r="I660" s="51">
        <f ca="1">'Energía Transada'!D660</f>
        <v>0</v>
      </c>
      <c r="J660" s="51">
        <f>CMG!E653</f>
        <v>194.53838999999999</v>
      </c>
      <c r="K660" s="18">
        <f t="shared" ca="1" si="63"/>
        <v>0</v>
      </c>
    </row>
    <row r="661" spans="1:11" x14ac:dyDescent="0.2">
      <c r="A661" s="40">
        <f t="shared" si="65"/>
        <v>44589</v>
      </c>
      <c r="B661" s="4">
        <f t="shared" si="66"/>
        <v>4</v>
      </c>
      <c r="C661" s="4">
        <f t="shared" si="61"/>
        <v>2022</v>
      </c>
      <c r="D661" s="4">
        <f t="shared" si="62"/>
        <v>1</v>
      </c>
      <c r="E661" s="41">
        <v>652</v>
      </c>
      <c r="F661" s="51">
        <f>'Energía Transada'!G661*1000</f>
        <v>7680</v>
      </c>
      <c r="G661" s="51">
        <f>CMG!F654</f>
        <v>83.15334</v>
      </c>
      <c r="H661" s="18">
        <f t="shared" si="64"/>
        <v>638617.65119999996</v>
      </c>
      <c r="I661" s="51">
        <f ca="1">'Energía Transada'!D661</f>
        <v>0</v>
      </c>
      <c r="J661" s="51">
        <f>CMG!E654</f>
        <v>194.53838999999999</v>
      </c>
      <c r="K661" s="18">
        <f t="shared" ca="1" si="63"/>
        <v>0</v>
      </c>
    </row>
    <row r="662" spans="1:11" x14ac:dyDescent="0.2">
      <c r="A662" s="40">
        <f t="shared" si="65"/>
        <v>44589</v>
      </c>
      <c r="B662" s="4">
        <f t="shared" si="66"/>
        <v>5</v>
      </c>
      <c r="C662" s="4">
        <f t="shared" si="61"/>
        <v>2022</v>
      </c>
      <c r="D662" s="4">
        <f t="shared" si="62"/>
        <v>1</v>
      </c>
      <c r="E662" s="41">
        <v>653</v>
      </c>
      <c r="F662" s="51">
        <f>'Energía Transada'!G662*1000</f>
        <v>7680</v>
      </c>
      <c r="G662" s="51">
        <f>CMG!F655</f>
        <v>83.15334</v>
      </c>
      <c r="H662" s="18">
        <f t="shared" si="64"/>
        <v>638617.65119999996</v>
      </c>
      <c r="I662" s="51">
        <f ca="1">'Energía Transada'!D662</f>
        <v>0</v>
      </c>
      <c r="J662" s="51">
        <f>CMG!E655</f>
        <v>194.53838999999999</v>
      </c>
      <c r="K662" s="18">
        <f t="shared" ca="1" si="63"/>
        <v>0</v>
      </c>
    </row>
    <row r="663" spans="1:11" x14ac:dyDescent="0.2">
      <c r="A663" s="40">
        <f t="shared" si="65"/>
        <v>44589</v>
      </c>
      <c r="B663" s="4">
        <f t="shared" si="66"/>
        <v>6</v>
      </c>
      <c r="C663" s="4">
        <f t="shared" si="61"/>
        <v>2022</v>
      </c>
      <c r="D663" s="4">
        <f t="shared" si="62"/>
        <v>1</v>
      </c>
      <c r="E663" s="41">
        <v>654</v>
      </c>
      <c r="F663" s="51">
        <f>'Energía Transada'!G663*1000</f>
        <v>7680</v>
      </c>
      <c r="G663" s="51">
        <f>CMG!F656</f>
        <v>83.15334</v>
      </c>
      <c r="H663" s="18">
        <f t="shared" si="64"/>
        <v>638617.65119999996</v>
      </c>
      <c r="I663" s="51">
        <f ca="1">'Energía Transada'!D663</f>
        <v>0</v>
      </c>
      <c r="J663" s="51">
        <f>CMG!E656</f>
        <v>194.53838999999999</v>
      </c>
      <c r="K663" s="18">
        <f t="shared" ca="1" si="63"/>
        <v>0</v>
      </c>
    </row>
    <row r="664" spans="1:11" x14ac:dyDescent="0.2">
      <c r="A664" s="40">
        <f t="shared" si="65"/>
        <v>44589</v>
      </c>
      <c r="B664" s="4">
        <f t="shared" si="66"/>
        <v>7</v>
      </c>
      <c r="C664" s="4">
        <f t="shared" si="61"/>
        <v>2022</v>
      </c>
      <c r="D664" s="4">
        <f t="shared" si="62"/>
        <v>1</v>
      </c>
      <c r="E664" s="41">
        <v>655</v>
      </c>
      <c r="F664" s="51">
        <f>'Energía Transada'!G664*1000</f>
        <v>7680</v>
      </c>
      <c r="G664" s="51">
        <f>CMG!F657</f>
        <v>108.02983999999999</v>
      </c>
      <c r="H664" s="18">
        <f t="shared" si="64"/>
        <v>829669.17119999998</v>
      </c>
      <c r="I664" s="51">
        <f ca="1">'Energía Transada'!D664</f>
        <v>0</v>
      </c>
      <c r="J664" s="51">
        <f>CMG!E657</f>
        <v>194.53838999999999</v>
      </c>
      <c r="K664" s="18">
        <f t="shared" ca="1" si="63"/>
        <v>0</v>
      </c>
    </row>
    <row r="665" spans="1:11" x14ac:dyDescent="0.2">
      <c r="A665" s="40">
        <f t="shared" si="65"/>
        <v>44589</v>
      </c>
      <c r="B665" s="4">
        <f t="shared" si="66"/>
        <v>8</v>
      </c>
      <c r="C665" s="4">
        <f t="shared" si="61"/>
        <v>2022</v>
      </c>
      <c r="D665" s="4">
        <f t="shared" si="62"/>
        <v>1</v>
      </c>
      <c r="E665" s="41">
        <v>656</v>
      </c>
      <c r="F665" s="51">
        <f>'Energía Transada'!G665*1000</f>
        <v>0</v>
      </c>
      <c r="G665" s="51">
        <f>CMG!F658</f>
        <v>114.55652000000001</v>
      </c>
      <c r="H665" s="18">
        <f t="shared" si="64"/>
        <v>0</v>
      </c>
      <c r="I665" s="51">
        <f ca="1">'Energía Transada'!D665</f>
        <v>0</v>
      </c>
      <c r="J665" s="51">
        <f>CMG!E658</f>
        <v>194.53838999999999</v>
      </c>
      <c r="K665" s="18">
        <f t="shared" ca="1" si="63"/>
        <v>0</v>
      </c>
    </row>
    <row r="666" spans="1:11" x14ac:dyDescent="0.2">
      <c r="A666" s="40">
        <f t="shared" si="65"/>
        <v>44589</v>
      </c>
      <c r="B666" s="4">
        <f t="shared" si="66"/>
        <v>9</v>
      </c>
      <c r="C666" s="4">
        <f t="shared" si="61"/>
        <v>2022</v>
      </c>
      <c r="D666" s="4">
        <f t="shared" si="62"/>
        <v>1</v>
      </c>
      <c r="E666" s="41">
        <v>657</v>
      </c>
      <c r="F666" s="51">
        <f>'Energía Transada'!G666*1000</f>
        <v>0</v>
      </c>
      <c r="G666" s="51">
        <f>CMG!F659</f>
        <v>58.564430000000002</v>
      </c>
      <c r="H666" s="18">
        <f t="shared" si="64"/>
        <v>0</v>
      </c>
      <c r="I666" s="51">
        <f ca="1">'Energía Transada'!D666</f>
        <v>0</v>
      </c>
      <c r="J666" s="51">
        <f>CMG!E659</f>
        <v>194.63425000000001</v>
      </c>
      <c r="K666" s="18">
        <f t="shared" ca="1" si="63"/>
        <v>0</v>
      </c>
    </row>
    <row r="667" spans="1:11" x14ac:dyDescent="0.2">
      <c r="A667" s="40">
        <f t="shared" si="65"/>
        <v>44589</v>
      </c>
      <c r="B667" s="4">
        <f t="shared" si="66"/>
        <v>10</v>
      </c>
      <c r="C667" s="4">
        <f t="shared" si="61"/>
        <v>2022</v>
      </c>
      <c r="D667" s="4">
        <f t="shared" si="62"/>
        <v>1</v>
      </c>
      <c r="E667" s="41">
        <v>658</v>
      </c>
      <c r="F667" s="51">
        <f>'Energía Transada'!G667*1000</f>
        <v>0</v>
      </c>
      <c r="G667" s="51">
        <f>CMG!F660</f>
        <v>51.758139999999997</v>
      </c>
      <c r="H667" s="18">
        <f t="shared" si="64"/>
        <v>0</v>
      </c>
      <c r="I667" s="51">
        <f ca="1">'Energía Transada'!D667</f>
        <v>0</v>
      </c>
      <c r="J667" s="51">
        <f>CMG!E660</f>
        <v>194.63425000000001</v>
      </c>
      <c r="K667" s="18">
        <f t="shared" ca="1" si="63"/>
        <v>0</v>
      </c>
    </row>
    <row r="668" spans="1:11" x14ac:dyDescent="0.2">
      <c r="A668" s="40">
        <f t="shared" si="65"/>
        <v>44589</v>
      </c>
      <c r="B668" s="4">
        <f t="shared" si="66"/>
        <v>11</v>
      </c>
      <c r="C668" s="4">
        <f t="shared" si="61"/>
        <v>2022</v>
      </c>
      <c r="D668" s="4">
        <f t="shared" si="62"/>
        <v>1</v>
      </c>
      <c r="E668" s="41">
        <v>659</v>
      </c>
      <c r="F668" s="51">
        <f>'Energía Transada'!G668*1000</f>
        <v>0</v>
      </c>
      <c r="G668" s="51">
        <f>CMG!F661</f>
        <v>47.268549999999998</v>
      </c>
      <c r="H668" s="18">
        <f t="shared" si="64"/>
        <v>0</v>
      </c>
      <c r="I668" s="51">
        <f ca="1">'Energía Transada'!D668</f>
        <v>0</v>
      </c>
      <c r="J668" s="51">
        <f>CMG!E661</f>
        <v>194.63425000000001</v>
      </c>
      <c r="K668" s="18">
        <f t="shared" ca="1" si="63"/>
        <v>0</v>
      </c>
    </row>
    <row r="669" spans="1:11" x14ac:dyDescent="0.2">
      <c r="A669" s="40">
        <f t="shared" si="65"/>
        <v>44589</v>
      </c>
      <c r="B669" s="4">
        <f t="shared" si="66"/>
        <v>12</v>
      </c>
      <c r="C669" s="4">
        <f t="shared" si="61"/>
        <v>2022</v>
      </c>
      <c r="D669" s="4">
        <f t="shared" si="62"/>
        <v>1</v>
      </c>
      <c r="E669" s="41">
        <v>660</v>
      </c>
      <c r="F669" s="51">
        <f>'Energía Transada'!G669*1000</f>
        <v>0</v>
      </c>
      <c r="G669" s="51">
        <f>CMG!F662</f>
        <v>51.758139999999997</v>
      </c>
      <c r="H669" s="18">
        <f t="shared" si="64"/>
        <v>0</v>
      </c>
      <c r="I669" s="51">
        <f ca="1">'Energía Transada'!D669</f>
        <v>0</v>
      </c>
      <c r="J669" s="51">
        <f>CMG!E662</f>
        <v>216.71474000000001</v>
      </c>
      <c r="K669" s="18">
        <f t="shared" ca="1" si="63"/>
        <v>0</v>
      </c>
    </row>
    <row r="670" spans="1:11" x14ac:dyDescent="0.2">
      <c r="A670" s="40">
        <f t="shared" si="65"/>
        <v>44589</v>
      </c>
      <c r="B670" s="4">
        <f t="shared" si="66"/>
        <v>13</v>
      </c>
      <c r="C670" s="4">
        <f t="shared" si="61"/>
        <v>2022</v>
      </c>
      <c r="D670" s="4">
        <f t="shared" si="62"/>
        <v>1</v>
      </c>
      <c r="E670" s="41">
        <v>661</v>
      </c>
      <c r="F670" s="51">
        <f>'Energía Transada'!G670*1000</f>
        <v>0</v>
      </c>
      <c r="G670" s="51">
        <f>CMG!F663</f>
        <v>40.302489999999999</v>
      </c>
      <c r="H670" s="18">
        <f t="shared" si="64"/>
        <v>0</v>
      </c>
      <c r="I670" s="51">
        <f ca="1">'Energía Transada'!D670</f>
        <v>0</v>
      </c>
      <c r="J670" s="51">
        <f>CMG!E663</f>
        <v>216.71474000000001</v>
      </c>
      <c r="K670" s="18">
        <f t="shared" ca="1" si="63"/>
        <v>0</v>
      </c>
    </row>
    <row r="671" spans="1:11" x14ac:dyDescent="0.2">
      <c r="A671" s="40">
        <f t="shared" si="65"/>
        <v>44589</v>
      </c>
      <c r="B671" s="4">
        <f t="shared" si="66"/>
        <v>14</v>
      </c>
      <c r="C671" s="4">
        <f t="shared" si="61"/>
        <v>2022</v>
      </c>
      <c r="D671" s="4">
        <f t="shared" si="62"/>
        <v>1</v>
      </c>
      <c r="E671" s="41">
        <v>662</v>
      </c>
      <c r="F671" s="51">
        <f>'Energía Transada'!G671*1000</f>
        <v>0</v>
      </c>
      <c r="G671" s="51">
        <f>CMG!F664</f>
        <v>0.88673000000000002</v>
      </c>
      <c r="H671" s="18">
        <f t="shared" si="64"/>
        <v>0</v>
      </c>
      <c r="I671" s="51">
        <f ca="1">'Energía Transada'!D671</f>
        <v>0</v>
      </c>
      <c r="J671" s="51">
        <f>CMG!E664</f>
        <v>216.71474000000001</v>
      </c>
      <c r="K671" s="18">
        <f t="shared" ca="1" si="63"/>
        <v>0</v>
      </c>
    </row>
    <row r="672" spans="1:11" x14ac:dyDescent="0.2">
      <c r="A672" s="40">
        <f t="shared" si="65"/>
        <v>44589</v>
      </c>
      <c r="B672" s="4">
        <f t="shared" si="66"/>
        <v>15</v>
      </c>
      <c r="C672" s="4">
        <f t="shared" si="61"/>
        <v>2022</v>
      </c>
      <c r="D672" s="4">
        <f t="shared" si="62"/>
        <v>1</v>
      </c>
      <c r="E672" s="41">
        <v>663</v>
      </c>
      <c r="F672" s="51">
        <f>'Energía Transada'!G672*1000</f>
        <v>0</v>
      </c>
      <c r="G672" s="51">
        <f>CMG!F665</f>
        <v>0</v>
      </c>
      <c r="H672" s="18">
        <f t="shared" si="64"/>
        <v>0</v>
      </c>
      <c r="I672" s="51">
        <f ca="1">'Energía Transada'!D672</f>
        <v>0</v>
      </c>
      <c r="J672" s="51">
        <f>CMG!E665</f>
        <v>216.71474000000001</v>
      </c>
      <c r="K672" s="18">
        <f t="shared" ca="1" si="63"/>
        <v>0</v>
      </c>
    </row>
    <row r="673" spans="1:11" x14ac:dyDescent="0.2">
      <c r="A673" s="40">
        <f t="shared" si="65"/>
        <v>44589</v>
      </c>
      <c r="B673" s="4">
        <f t="shared" si="66"/>
        <v>16</v>
      </c>
      <c r="C673" s="4">
        <f t="shared" si="61"/>
        <v>2022</v>
      </c>
      <c r="D673" s="4">
        <f t="shared" si="62"/>
        <v>1</v>
      </c>
      <c r="E673" s="41">
        <v>664</v>
      </c>
      <c r="F673" s="51">
        <f>'Energía Transada'!G673*1000</f>
        <v>0</v>
      </c>
      <c r="G673" s="51">
        <f>CMG!F666</f>
        <v>0</v>
      </c>
      <c r="H673" s="18">
        <f t="shared" si="64"/>
        <v>0</v>
      </c>
      <c r="I673" s="51">
        <f ca="1">'Energía Transada'!D673</f>
        <v>5.6858830000000001E-3</v>
      </c>
      <c r="J673" s="51">
        <f>CMG!E666</f>
        <v>195.73668000000001</v>
      </c>
      <c r="K673" s="18">
        <f t="shared" ca="1" si="63"/>
        <v>1.1129358612884401</v>
      </c>
    </row>
    <row r="674" spans="1:11" x14ac:dyDescent="0.2">
      <c r="A674" s="40">
        <f t="shared" si="65"/>
        <v>44589</v>
      </c>
      <c r="B674" s="4">
        <f t="shared" si="66"/>
        <v>17</v>
      </c>
      <c r="C674" s="4">
        <f t="shared" si="61"/>
        <v>2022</v>
      </c>
      <c r="D674" s="4">
        <f t="shared" si="62"/>
        <v>1</v>
      </c>
      <c r="E674" s="41">
        <v>665</v>
      </c>
      <c r="F674" s="51">
        <f>'Energía Transada'!G674*1000</f>
        <v>0</v>
      </c>
      <c r="G674" s="51">
        <f>CMG!F667</f>
        <v>15.457940000000001</v>
      </c>
      <c r="H674" s="18">
        <f t="shared" si="64"/>
        <v>0</v>
      </c>
      <c r="I674" s="51">
        <f ca="1">'Energía Transada'!D674</f>
        <v>10.710043386000001</v>
      </c>
      <c r="J674" s="51">
        <f>CMG!E667</f>
        <v>194.63425000000001</v>
      </c>
      <c r="K674" s="18">
        <f t="shared" ca="1" si="63"/>
        <v>2084.5412619015706</v>
      </c>
    </row>
    <row r="675" spans="1:11" x14ac:dyDescent="0.2">
      <c r="A675" s="40">
        <f t="shared" si="65"/>
        <v>44589</v>
      </c>
      <c r="B675" s="4">
        <f t="shared" si="66"/>
        <v>18</v>
      </c>
      <c r="C675" s="4">
        <f t="shared" si="61"/>
        <v>2022</v>
      </c>
      <c r="D675" s="4">
        <f t="shared" si="62"/>
        <v>1</v>
      </c>
      <c r="E675" s="41">
        <v>666</v>
      </c>
      <c r="F675" s="51">
        <f>'Energía Transada'!G675*1000</f>
        <v>6144</v>
      </c>
      <c r="G675" s="51">
        <f>CMG!F668</f>
        <v>0</v>
      </c>
      <c r="H675" s="18">
        <f t="shared" si="64"/>
        <v>0</v>
      </c>
      <c r="I675" s="51">
        <f ca="1">'Energía Transada'!D675</f>
        <v>3612.0201694710004</v>
      </c>
      <c r="J675" s="51">
        <f>CMG!E668</f>
        <v>194.63425000000001</v>
      </c>
      <c r="K675" s="18">
        <f t="shared" ca="1" si="63"/>
        <v>703022.83666986111</v>
      </c>
    </row>
    <row r="676" spans="1:11" x14ac:dyDescent="0.2">
      <c r="A676" s="40">
        <f t="shared" si="65"/>
        <v>44589</v>
      </c>
      <c r="B676" s="4">
        <f t="shared" si="66"/>
        <v>19</v>
      </c>
      <c r="C676" s="4">
        <f t="shared" si="61"/>
        <v>2022</v>
      </c>
      <c r="D676" s="4">
        <f t="shared" si="62"/>
        <v>1</v>
      </c>
      <c r="E676" s="41">
        <v>667</v>
      </c>
      <c r="F676" s="51">
        <f>'Energía Transada'!G676*1000</f>
        <v>6144</v>
      </c>
      <c r="G676" s="51">
        <f>CMG!F669</f>
        <v>8.7870000000000004E-2</v>
      </c>
      <c r="H676" s="18">
        <f t="shared" si="64"/>
        <v>539.87328000000002</v>
      </c>
      <c r="I676" s="51">
        <f ca="1">'Energía Transada'!D676</f>
        <v>4742.9993720620005</v>
      </c>
      <c r="J676" s="51">
        <f>CMG!E669</f>
        <v>195.49701999999999</v>
      </c>
      <c r="K676" s="18">
        <f t="shared" ca="1" si="63"/>
        <v>927242.24309999228</v>
      </c>
    </row>
    <row r="677" spans="1:11" x14ac:dyDescent="0.2">
      <c r="A677" s="40">
        <f t="shared" si="65"/>
        <v>44589</v>
      </c>
      <c r="B677" s="4">
        <f t="shared" si="66"/>
        <v>20</v>
      </c>
      <c r="C677" s="4">
        <f t="shared" si="61"/>
        <v>2022</v>
      </c>
      <c r="D677" s="4">
        <f t="shared" si="62"/>
        <v>1</v>
      </c>
      <c r="E677" s="41">
        <v>668</v>
      </c>
      <c r="F677" s="51">
        <f>'Energía Transada'!G677*1000</f>
        <v>7680</v>
      </c>
      <c r="G677" s="51">
        <f>CMG!F670</f>
        <v>48.155279999999998</v>
      </c>
      <c r="H677" s="18">
        <f t="shared" si="64"/>
        <v>369832.55040000001</v>
      </c>
      <c r="I677" s="51">
        <f ca="1">'Energía Transada'!D677</f>
        <v>2889.8753687230001</v>
      </c>
      <c r="J677" s="51">
        <f>CMG!E670</f>
        <v>195.49701999999999</v>
      </c>
      <c r="K677" s="18">
        <f t="shared" ca="1" si="63"/>
        <v>564962.02275674767</v>
      </c>
    </row>
    <row r="678" spans="1:11" x14ac:dyDescent="0.2">
      <c r="A678" s="40">
        <f t="shared" si="65"/>
        <v>44589</v>
      </c>
      <c r="B678" s="4">
        <f t="shared" si="66"/>
        <v>21</v>
      </c>
      <c r="C678" s="4">
        <f t="shared" si="61"/>
        <v>2022</v>
      </c>
      <c r="D678" s="4">
        <f t="shared" si="62"/>
        <v>1</v>
      </c>
      <c r="E678" s="41">
        <v>669</v>
      </c>
      <c r="F678" s="51">
        <f>'Energía Transada'!G678*1000</f>
        <v>7680</v>
      </c>
      <c r="G678" s="51">
        <f>CMG!F671</f>
        <v>64.899389999999997</v>
      </c>
      <c r="H678" s="18">
        <f t="shared" si="64"/>
        <v>498427.31519999995</v>
      </c>
      <c r="I678" s="51">
        <f ca="1">'Energía Transada'!D678</f>
        <v>2529.4002343750003</v>
      </c>
      <c r="J678" s="51">
        <f>CMG!E671</f>
        <v>195.49701999999999</v>
      </c>
      <c r="K678" s="18">
        <f t="shared" ca="1" si="63"/>
        <v>494490.20820761408</v>
      </c>
    </row>
    <row r="679" spans="1:11" x14ac:dyDescent="0.2">
      <c r="A679" s="40">
        <f t="shared" si="65"/>
        <v>44589</v>
      </c>
      <c r="B679" s="4">
        <f t="shared" si="66"/>
        <v>22</v>
      </c>
      <c r="C679" s="4">
        <f t="shared" si="61"/>
        <v>2022</v>
      </c>
      <c r="D679" s="4">
        <f t="shared" si="62"/>
        <v>1</v>
      </c>
      <c r="E679" s="41">
        <v>670</v>
      </c>
      <c r="F679" s="51">
        <f>'Energía Transada'!G679*1000</f>
        <v>7680</v>
      </c>
      <c r="G679" s="51">
        <f>CMG!F672</f>
        <v>64.899389999999997</v>
      </c>
      <c r="H679" s="18">
        <f t="shared" si="64"/>
        <v>498427.31519999995</v>
      </c>
      <c r="I679" s="51">
        <f ca="1">'Energía Transada'!D679</f>
        <v>5444.8812300609998</v>
      </c>
      <c r="J679" s="51">
        <f>CMG!E672</f>
        <v>195.49701999999999</v>
      </c>
      <c r="K679" s="18">
        <f t="shared" ca="1" si="63"/>
        <v>1064458.0547308598</v>
      </c>
    </row>
    <row r="680" spans="1:11" x14ac:dyDescent="0.2">
      <c r="A680" s="40">
        <f t="shared" si="65"/>
        <v>44589</v>
      </c>
      <c r="B680" s="4">
        <f t="shared" si="66"/>
        <v>23</v>
      </c>
      <c r="C680" s="4">
        <f t="shared" si="61"/>
        <v>2022</v>
      </c>
      <c r="D680" s="4">
        <f t="shared" si="62"/>
        <v>1</v>
      </c>
      <c r="E680" s="41">
        <v>671</v>
      </c>
      <c r="F680" s="51">
        <f>'Energía Transada'!G680*1000</f>
        <v>7680</v>
      </c>
      <c r="G680" s="51">
        <f>CMG!F673</f>
        <v>64.899389999999997</v>
      </c>
      <c r="H680" s="18">
        <f t="shared" si="64"/>
        <v>498427.31519999995</v>
      </c>
      <c r="I680" s="51">
        <f ca="1">'Energía Transada'!D680</f>
        <v>6225.6133589999999</v>
      </c>
      <c r="J680" s="51">
        <f>CMG!E673</f>
        <v>195.49701999999999</v>
      </c>
      <c r="K680" s="18">
        <f t="shared" ca="1" si="63"/>
        <v>1217088.8593566902</v>
      </c>
    </row>
    <row r="681" spans="1:11" x14ac:dyDescent="0.2">
      <c r="A681" s="40">
        <f t="shared" si="65"/>
        <v>44589</v>
      </c>
      <c r="B681" s="4">
        <f t="shared" si="66"/>
        <v>24</v>
      </c>
      <c r="C681" s="4">
        <f t="shared" si="61"/>
        <v>2022</v>
      </c>
      <c r="D681" s="4">
        <f t="shared" si="62"/>
        <v>1</v>
      </c>
      <c r="E681" s="41">
        <v>672</v>
      </c>
      <c r="F681" s="51">
        <f>'Energía Transada'!G681*1000</f>
        <v>7680</v>
      </c>
      <c r="G681" s="51">
        <f>CMG!F674</f>
        <v>73.670869999999994</v>
      </c>
      <c r="H681" s="18">
        <f t="shared" si="64"/>
        <v>565792.28159999999</v>
      </c>
      <c r="I681" s="51">
        <f ca="1">'Energía Transada'!D681</f>
        <v>5691.7020160000002</v>
      </c>
      <c r="J681" s="51">
        <f>CMG!E674</f>
        <v>195.49701999999999</v>
      </c>
      <c r="K681" s="18">
        <f t="shared" ca="1" si="63"/>
        <v>1112710.7828559922</v>
      </c>
    </row>
    <row r="682" spans="1:11" x14ac:dyDescent="0.2">
      <c r="A682" s="40">
        <f t="shared" si="65"/>
        <v>44590</v>
      </c>
      <c r="B682" s="4">
        <f t="shared" si="66"/>
        <v>1</v>
      </c>
      <c r="C682" s="4">
        <f t="shared" si="61"/>
        <v>2022</v>
      </c>
      <c r="D682" s="4">
        <f t="shared" si="62"/>
        <v>1</v>
      </c>
      <c r="E682" s="41">
        <v>673</v>
      </c>
      <c r="F682" s="51">
        <f>'Energía Transada'!G682*1000</f>
        <v>7680</v>
      </c>
      <c r="G682" s="51">
        <f>CMG!F675</f>
        <v>64.291619999999995</v>
      </c>
      <c r="H682" s="18">
        <f t="shared" si="64"/>
        <v>493759.64159999997</v>
      </c>
      <c r="I682" s="51">
        <f ca="1">'Energía Transada'!D682</f>
        <v>4865.4851407190008</v>
      </c>
      <c r="J682" s="51">
        <f>CMG!E675</f>
        <v>200.41084000000001</v>
      </c>
      <c r="K682" s="18">
        <f t="shared" ca="1" si="63"/>
        <v>975095.96405901317</v>
      </c>
    </row>
    <row r="683" spans="1:11" x14ac:dyDescent="0.2">
      <c r="A683" s="40">
        <f t="shared" si="65"/>
        <v>44590</v>
      </c>
      <c r="B683" s="4">
        <f t="shared" si="66"/>
        <v>2</v>
      </c>
      <c r="C683" s="4">
        <f t="shared" si="61"/>
        <v>2022</v>
      </c>
      <c r="D683" s="4">
        <f t="shared" si="62"/>
        <v>1</v>
      </c>
      <c r="E683" s="41">
        <v>674</v>
      </c>
      <c r="F683" s="51">
        <f>'Energía Transada'!G683*1000</f>
        <v>7680</v>
      </c>
      <c r="G683" s="51">
        <f>CMG!F676</f>
        <v>70.293229999999994</v>
      </c>
      <c r="H683" s="18">
        <f t="shared" si="64"/>
        <v>539852.00639999995</v>
      </c>
      <c r="I683" s="51">
        <f ca="1">'Energía Transada'!D683</f>
        <v>1841.09367281</v>
      </c>
      <c r="J683" s="51">
        <f>CMG!E676</f>
        <v>200.41084000000001</v>
      </c>
      <c r="K683" s="18">
        <f t="shared" ca="1" si="63"/>
        <v>368975.12948653731</v>
      </c>
    </row>
    <row r="684" spans="1:11" x14ac:dyDescent="0.2">
      <c r="A684" s="40">
        <f t="shared" si="65"/>
        <v>44590</v>
      </c>
      <c r="B684" s="4">
        <f t="shared" si="66"/>
        <v>3</v>
      </c>
      <c r="C684" s="4">
        <f t="shared" si="61"/>
        <v>2022</v>
      </c>
      <c r="D684" s="4">
        <f t="shared" si="62"/>
        <v>1</v>
      </c>
      <c r="E684" s="41">
        <v>675</v>
      </c>
      <c r="F684" s="51">
        <f>'Energía Transada'!G684*1000</f>
        <v>7680</v>
      </c>
      <c r="G684" s="51">
        <f>CMG!F677</f>
        <v>64.291619999999995</v>
      </c>
      <c r="H684" s="18">
        <f t="shared" si="64"/>
        <v>493759.64159999997</v>
      </c>
      <c r="I684" s="51">
        <f ca="1">'Energía Transada'!D684</f>
        <v>1389.8914975960001</v>
      </c>
      <c r="J684" s="51">
        <f>CMG!E677</f>
        <v>200.41084000000001</v>
      </c>
      <c r="K684" s="18">
        <f t="shared" ca="1" si="63"/>
        <v>278549.32254207239</v>
      </c>
    </row>
    <row r="685" spans="1:11" x14ac:dyDescent="0.2">
      <c r="A685" s="40">
        <f t="shared" si="65"/>
        <v>44590</v>
      </c>
      <c r="B685" s="4">
        <f t="shared" si="66"/>
        <v>4</v>
      </c>
      <c r="C685" s="4">
        <f t="shared" si="61"/>
        <v>2022</v>
      </c>
      <c r="D685" s="4">
        <f t="shared" si="62"/>
        <v>1</v>
      </c>
      <c r="E685" s="41">
        <v>676</v>
      </c>
      <c r="F685" s="51">
        <f>'Energía Transada'!G685*1000</f>
        <v>7680</v>
      </c>
      <c r="G685" s="51">
        <f>CMG!F678</f>
        <v>64.291619999999995</v>
      </c>
      <c r="H685" s="18">
        <f t="shared" si="64"/>
        <v>493759.64159999997</v>
      </c>
      <c r="I685" s="51">
        <f ca="1">'Energía Transada'!D685</f>
        <v>59.292107693000005</v>
      </c>
      <c r="J685" s="51">
        <f>CMG!E678</f>
        <v>200.41084000000001</v>
      </c>
      <c r="K685" s="18">
        <f t="shared" ca="1" si="63"/>
        <v>11882.781108124595</v>
      </c>
    </row>
    <row r="686" spans="1:11" x14ac:dyDescent="0.2">
      <c r="A686" s="40">
        <f t="shared" si="65"/>
        <v>44590</v>
      </c>
      <c r="B686" s="4">
        <f t="shared" si="66"/>
        <v>5</v>
      </c>
      <c r="C686" s="4">
        <f t="shared" si="61"/>
        <v>2022</v>
      </c>
      <c r="D686" s="4">
        <f t="shared" si="62"/>
        <v>1</v>
      </c>
      <c r="E686" s="41">
        <v>677</v>
      </c>
      <c r="F686" s="51">
        <f>'Energía Transada'!G686*1000</f>
        <v>7680</v>
      </c>
      <c r="G686" s="51">
        <f>CMG!F679</f>
        <v>64.291619999999995</v>
      </c>
      <c r="H686" s="18">
        <f t="shared" si="64"/>
        <v>493759.64159999997</v>
      </c>
      <c r="I686" s="51">
        <f ca="1">'Energía Transada'!D686</f>
        <v>0</v>
      </c>
      <c r="J686" s="51">
        <f>CMG!E679</f>
        <v>200.41084000000001</v>
      </c>
      <c r="K686" s="18">
        <f t="shared" ca="1" si="63"/>
        <v>0</v>
      </c>
    </row>
    <row r="687" spans="1:11" x14ac:dyDescent="0.2">
      <c r="A687" s="40">
        <f t="shared" si="65"/>
        <v>44590</v>
      </c>
      <c r="B687" s="4">
        <f t="shared" si="66"/>
        <v>6</v>
      </c>
      <c r="C687" s="4">
        <f t="shared" si="61"/>
        <v>2022</v>
      </c>
      <c r="D687" s="4">
        <f t="shared" si="62"/>
        <v>1</v>
      </c>
      <c r="E687" s="41">
        <v>678</v>
      </c>
      <c r="F687" s="51">
        <f>'Energía Transada'!G687*1000</f>
        <v>7680</v>
      </c>
      <c r="G687" s="51">
        <f>CMG!F680</f>
        <v>64.291619999999995</v>
      </c>
      <c r="H687" s="18">
        <f t="shared" si="64"/>
        <v>493759.64159999997</v>
      </c>
      <c r="I687" s="51">
        <f ca="1">'Energía Transada'!D687</f>
        <v>0</v>
      </c>
      <c r="J687" s="51">
        <f>CMG!E680</f>
        <v>200.41084000000001</v>
      </c>
      <c r="K687" s="18">
        <f t="shared" ca="1" si="63"/>
        <v>0</v>
      </c>
    </row>
    <row r="688" spans="1:11" x14ac:dyDescent="0.2">
      <c r="A688" s="40">
        <f t="shared" si="65"/>
        <v>44590</v>
      </c>
      <c r="B688" s="4">
        <f t="shared" si="66"/>
        <v>7</v>
      </c>
      <c r="C688" s="4">
        <f t="shared" si="61"/>
        <v>2022</v>
      </c>
      <c r="D688" s="4">
        <f t="shared" si="62"/>
        <v>1</v>
      </c>
      <c r="E688" s="41">
        <v>679</v>
      </c>
      <c r="F688" s="51">
        <f>'Energía Transada'!G688*1000</f>
        <v>7680</v>
      </c>
      <c r="G688" s="51">
        <f>CMG!F681</f>
        <v>64.291619999999995</v>
      </c>
      <c r="H688" s="18">
        <f t="shared" si="64"/>
        <v>493759.64159999997</v>
      </c>
      <c r="I688" s="51">
        <f ca="1">'Energía Transada'!D688</f>
        <v>0</v>
      </c>
      <c r="J688" s="51">
        <f>CMG!E681</f>
        <v>200.41084000000001</v>
      </c>
      <c r="K688" s="18">
        <f t="shared" ca="1" si="63"/>
        <v>0</v>
      </c>
    </row>
    <row r="689" spans="1:11" x14ac:dyDescent="0.2">
      <c r="A689" s="40">
        <f t="shared" si="65"/>
        <v>44590</v>
      </c>
      <c r="B689" s="4">
        <f t="shared" si="66"/>
        <v>8</v>
      </c>
      <c r="C689" s="4">
        <f t="shared" si="61"/>
        <v>2022</v>
      </c>
      <c r="D689" s="4">
        <f t="shared" si="62"/>
        <v>1</v>
      </c>
      <c r="E689" s="41">
        <v>680</v>
      </c>
      <c r="F689" s="51">
        <f>'Energía Transada'!G689*1000</f>
        <v>0</v>
      </c>
      <c r="G689" s="51">
        <f>CMG!F682</f>
        <v>61.854210000000002</v>
      </c>
      <c r="H689" s="18">
        <f t="shared" si="64"/>
        <v>0</v>
      </c>
      <c r="I689" s="51">
        <f ca="1">'Energía Transada'!D689</f>
        <v>0</v>
      </c>
      <c r="J689" s="51">
        <f>CMG!E682</f>
        <v>200.41084000000001</v>
      </c>
      <c r="K689" s="18">
        <f t="shared" ca="1" si="63"/>
        <v>0</v>
      </c>
    </row>
    <row r="690" spans="1:11" x14ac:dyDescent="0.2">
      <c r="A690" s="40">
        <f t="shared" si="65"/>
        <v>44590</v>
      </c>
      <c r="B690" s="4">
        <f t="shared" si="66"/>
        <v>9</v>
      </c>
      <c r="C690" s="4">
        <f t="shared" si="61"/>
        <v>2022</v>
      </c>
      <c r="D690" s="4">
        <f t="shared" si="62"/>
        <v>1</v>
      </c>
      <c r="E690" s="41">
        <v>681</v>
      </c>
      <c r="F690" s="51">
        <f>'Energía Transada'!G690*1000</f>
        <v>0</v>
      </c>
      <c r="G690" s="51">
        <f>CMG!F683</f>
        <v>56.627769999999998</v>
      </c>
      <c r="H690" s="18">
        <f t="shared" si="64"/>
        <v>0</v>
      </c>
      <c r="I690" s="51">
        <f ca="1">'Energía Transada'!D690</f>
        <v>0</v>
      </c>
      <c r="J690" s="51">
        <f>CMG!E683</f>
        <v>202.40072000000001</v>
      </c>
      <c r="K690" s="18">
        <f t="shared" ca="1" si="63"/>
        <v>0</v>
      </c>
    </row>
    <row r="691" spans="1:11" x14ac:dyDescent="0.2">
      <c r="A691" s="40">
        <f t="shared" si="65"/>
        <v>44590</v>
      </c>
      <c r="B691" s="4">
        <f t="shared" si="66"/>
        <v>10</v>
      </c>
      <c r="C691" s="4">
        <f t="shared" si="61"/>
        <v>2022</v>
      </c>
      <c r="D691" s="4">
        <f t="shared" si="62"/>
        <v>1</v>
      </c>
      <c r="E691" s="41">
        <v>682</v>
      </c>
      <c r="F691" s="51">
        <f>'Energía Transada'!G691*1000</f>
        <v>0</v>
      </c>
      <c r="G691" s="51">
        <f>CMG!F684</f>
        <v>43.00226</v>
      </c>
      <c r="H691" s="18">
        <f t="shared" si="64"/>
        <v>0</v>
      </c>
      <c r="I691" s="51">
        <f ca="1">'Energía Transada'!D691</f>
        <v>0</v>
      </c>
      <c r="J691" s="51">
        <f>CMG!E684</f>
        <v>202.40072000000001</v>
      </c>
      <c r="K691" s="18">
        <f t="shared" ca="1" si="63"/>
        <v>0</v>
      </c>
    </row>
    <row r="692" spans="1:11" x14ac:dyDescent="0.2">
      <c r="A692" s="40">
        <f t="shared" si="65"/>
        <v>44590</v>
      </c>
      <c r="B692" s="4">
        <f t="shared" si="66"/>
        <v>11</v>
      </c>
      <c r="C692" s="4">
        <f t="shared" si="61"/>
        <v>2022</v>
      </c>
      <c r="D692" s="4">
        <f t="shared" si="62"/>
        <v>1</v>
      </c>
      <c r="E692" s="41">
        <v>683</v>
      </c>
      <c r="F692" s="51">
        <f>'Energía Transada'!G692*1000</f>
        <v>0</v>
      </c>
      <c r="G692" s="51">
        <f>CMG!F685</f>
        <v>42.003320000000002</v>
      </c>
      <c r="H692" s="18">
        <f t="shared" si="64"/>
        <v>0</v>
      </c>
      <c r="I692" s="51">
        <f ca="1">'Energía Transada'!D692</f>
        <v>0</v>
      </c>
      <c r="J692" s="51">
        <f>CMG!E685</f>
        <v>202.40072000000001</v>
      </c>
      <c r="K692" s="18">
        <f t="shared" ca="1" si="63"/>
        <v>0</v>
      </c>
    </row>
    <row r="693" spans="1:11" x14ac:dyDescent="0.2">
      <c r="A693" s="40">
        <f t="shared" si="65"/>
        <v>44590</v>
      </c>
      <c r="B693" s="4">
        <f t="shared" si="66"/>
        <v>12</v>
      </c>
      <c r="C693" s="4">
        <f t="shared" si="61"/>
        <v>2022</v>
      </c>
      <c r="D693" s="4">
        <f t="shared" si="62"/>
        <v>1</v>
      </c>
      <c r="E693" s="41">
        <v>684</v>
      </c>
      <c r="F693" s="51">
        <f>'Energía Transada'!G693*1000</f>
        <v>0</v>
      </c>
      <c r="G693" s="51">
        <f>CMG!F686</f>
        <v>42.147170000000003</v>
      </c>
      <c r="H693" s="18">
        <f t="shared" si="64"/>
        <v>0</v>
      </c>
      <c r="I693" s="51">
        <f ca="1">'Energía Transada'!D693</f>
        <v>0</v>
      </c>
      <c r="J693" s="51">
        <f>CMG!E686</f>
        <v>202.40072000000001</v>
      </c>
      <c r="K693" s="18">
        <f t="shared" ca="1" si="63"/>
        <v>0</v>
      </c>
    </row>
    <row r="694" spans="1:11" x14ac:dyDescent="0.2">
      <c r="A694" s="40">
        <f t="shared" si="65"/>
        <v>44590</v>
      </c>
      <c r="B694" s="4">
        <f t="shared" si="66"/>
        <v>13</v>
      </c>
      <c r="C694" s="4">
        <f t="shared" si="61"/>
        <v>2022</v>
      </c>
      <c r="D694" s="4">
        <f t="shared" si="62"/>
        <v>1</v>
      </c>
      <c r="E694" s="41">
        <v>685</v>
      </c>
      <c r="F694" s="51">
        <f>'Energía Transada'!G694*1000</f>
        <v>0</v>
      </c>
      <c r="G694" s="51">
        <f>CMG!F687</f>
        <v>24.05442</v>
      </c>
      <c r="H694" s="18">
        <f t="shared" si="64"/>
        <v>0</v>
      </c>
      <c r="I694" s="51">
        <f ca="1">'Energía Transada'!D694</f>
        <v>0</v>
      </c>
      <c r="J694" s="51">
        <f>CMG!E687</f>
        <v>202.40072000000001</v>
      </c>
      <c r="K694" s="18">
        <f t="shared" ca="1" si="63"/>
        <v>0</v>
      </c>
    </row>
    <row r="695" spans="1:11" x14ac:dyDescent="0.2">
      <c r="A695" s="40">
        <f t="shared" si="65"/>
        <v>44590</v>
      </c>
      <c r="B695" s="4">
        <f t="shared" si="66"/>
        <v>14</v>
      </c>
      <c r="C695" s="4">
        <f t="shared" si="61"/>
        <v>2022</v>
      </c>
      <c r="D695" s="4">
        <f t="shared" si="62"/>
        <v>1</v>
      </c>
      <c r="E695" s="41">
        <v>686</v>
      </c>
      <c r="F695" s="51">
        <f>'Energía Transada'!G695*1000</f>
        <v>0</v>
      </c>
      <c r="G695" s="51">
        <f>CMG!F688</f>
        <v>0.30368000000000001</v>
      </c>
      <c r="H695" s="18">
        <f t="shared" si="64"/>
        <v>0</v>
      </c>
      <c r="I695" s="51">
        <f ca="1">'Energía Transada'!D695</f>
        <v>17.163935550999998</v>
      </c>
      <c r="J695" s="51">
        <f>CMG!E688</f>
        <v>202.40072000000001</v>
      </c>
      <c r="K695" s="18">
        <f t="shared" ca="1" si="63"/>
        <v>3473.9929135559964</v>
      </c>
    </row>
    <row r="696" spans="1:11" x14ac:dyDescent="0.2">
      <c r="A696" s="40">
        <f t="shared" si="65"/>
        <v>44590</v>
      </c>
      <c r="B696" s="4">
        <f t="shared" si="66"/>
        <v>15</v>
      </c>
      <c r="C696" s="4">
        <f t="shared" si="61"/>
        <v>2022</v>
      </c>
      <c r="D696" s="4">
        <f t="shared" si="62"/>
        <v>1</v>
      </c>
      <c r="E696" s="41">
        <v>687</v>
      </c>
      <c r="F696" s="51">
        <f>'Energía Transada'!G696*1000</f>
        <v>0</v>
      </c>
      <c r="G696" s="51">
        <f>CMG!F689</f>
        <v>0</v>
      </c>
      <c r="H696" s="18">
        <f t="shared" si="64"/>
        <v>0</v>
      </c>
      <c r="I696" s="51">
        <f ca="1">'Energía Transada'!D696</f>
        <v>623.42704792900008</v>
      </c>
      <c r="J696" s="51">
        <f>CMG!E689</f>
        <v>202.40072000000001</v>
      </c>
      <c r="K696" s="18">
        <f t="shared" ca="1" si="63"/>
        <v>126182.08336830413</v>
      </c>
    </row>
    <row r="697" spans="1:11" x14ac:dyDescent="0.2">
      <c r="A697" s="40">
        <f t="shared" si="65"/>
        <v>44590</v>
      </c>
      <c r="B697" s="4">
        <f t="shared" si="66"/>
        <v>16</v>
      </c>
      <c r="C697" s="4">
        <f t="shared" si="61"/>
        <v>2022</v>
      </c>
      <c r="D697" s="4">
        <f t="shared" si="62"/>
        <v>1</v>
      </c>
      <c r="E697" s="41">
        <v>688</v>
      </c>
      <c r="F697" s="51">
        <f>'Energía Transada'!G697*1000</f>
        <v>0</v>
      </c>
      <c r="G697" s="51">
        <f>CMG!F690</f>
        <v>0</v>
      </c>
      <c r="H697" s="18">
        <f t="shared" si="64"/>
        <v>0</v>
      </c>
      <c r="I697" s="51">
        <f ca="1">'Energía Transada'!D697</f>
        <v>1114.995839811</v>
      </c>
      <c r="J697" s="51">
        <f>CMG!E690</f>
        <v>202.40072000000001</v>
      </c>
      <c r="K697" s="18">
        <f t="shared" ca="1" si="63"/>
        <v>225675.96077475106</v>
      </c>
    </row>
    <row r="698" spans="1:11" x14ac:dyDescent="0.2">
      <c r="A698" s="40">
        <f t="shared" si="65"/>
        <v>44590</v>
      </c>
      <c r="B698" s="4">
        <f t="shared" si="66"/>
        <v>17</v>
      </c>
      <c r="C698" s="4">
        <f t="shared" si="61"/>
        <v>2022</v>
      </c>
      <c r="D698" s="4">
        <f t="shared" si="62"/>
        <v>1</v>
      </c>
      <c r="E698" s="41">
        <v>689</v>
      </c>
      <c r="F698" s="51">
        <f>'Energía Transada'!G698*1000</f>
        <v>0</v>
      </c>
      <c r="G698" s="51">
        <f>CMG!F691</f>
        <v>0</v>
      </c>
      <c r="H698" s="18">
        <f t="shared" si="64"/>
        <v>0</v>
      </c>
      <c r="I698" s="51">
        <f ca="1">'Energía Transada'!D698</f>
        <v>2358.6565813299999</v>
      </c>
      <c r="J698" s="51">
        <f>CMG!E691</f>
        <v>202.40072000000001</v>
      </c>
      <c r="K698" s="18">
        <f t="shared" ca="1" si="63"/>
        <v>477393.79029393056</v>
      </c>
    </row>
    <row r="699" spans="1:11" x14ac:dyDescent="0.2">
      <c r="A699" s="40">
        <f t="shared" si="65"/>
        <v>44590</v>
      </c>
      <c r="B699" s="4">
        <f t="shared" si="66"/>
        <v>18</v>
      </c>
      <c r="C699" s="4">
        <f t="shared" si="61"/>
        <v>2022</v>
      </c>
      <c r="D699" s="4">
        <f t="shared" si="62"/>
        <v>1</v>
      </c>
      <c r="E699" s="41">
        <v>690</v>
      </c>
      <c r="F699" s="51">
        <f>'Energía Transada'!G699*1000</f>
        <v>6144</v>
      </c>
      <c r="G699" s="51">
        <f>CMG!F692</f>
        <v>0</v>
      </c>
      <c r="H699" s="18">
        <f t="shared" si="64"/>
        <v>0</v>
      </c>
      <c r="I699" s="51">
        <f ca="1">'Energía Transada'!D699</f>
        <v>6271.2195514989999</v>
      </c>
      <c r="J699" s="51">
        <f>CMG!E692</f>
        <v>202.40072000000001</v>
      </c>
      <c r="K699" s="18">
        <f t="shared" ca="1" si="63"/>
        <v>1269299.3525014748</v>
      </c>
    </row>
    <row r="700" spans="1:11" x14ac:dyDescent="0.2">
      <c r="A700" s="40">
        <f t="shared" si="65"/>
        <v>44590</v>
      </c>
      <c r="B700" s="4">
        <f t="shared" si="66"/>
        <v>19</v>
      </c>
      <c r="C700" s="4">
        <f t="shared" si="61"/>
        <v>2022</v>
      </c>
      <c r="D700" s="4">
        <f t="shared" si="62"/>
        <v>1</v>
      </c>
      <c r="E700" s="41">
        <v>691</v>
      </c>
      <c r="F700" s="51">
        <f>'Energía Transada'!G700*1000</f>
        <v>6144</v>
      </c>
      <c r="G700" s="51">
        <f>CMG!F693</f>
        <v>0</v>
      </c>
      <c r="H700" s="18">
        <f t="shared" si="64"/>
        <v>0</v>
      </c>
      <c r="I700" s="51">
        <f ca="1">'Energía Transada'!D700</f>
        <v>5442.7791750360002</v>
      </c>
      <c r="J700" s="51">
        <f>CMG!E693</f>
        <v>199.66763</v>
      </c>
      <c r="K700" s="18">
        <f t="shared" ca="1" si="63"/>
        <v>1086746.8184927932</v>
      </c>
    </row>
    <row r="701" spans="1:11" x14ac:dyDescent="0.2">
      <c r="A701" s="40">
        <f t="shared" si="65"/>
        <v>44590</v>
      </c>
      <c r="B701" s="4">
        <f t="shared" si="66"/>
        <v>20</v>
      </c>
      <c r="C701" s="4">
        <f t="shared" si="61"/>
        <v>2022</v>
      </c>
      <c r="D701" s="4">
        <f t="shared" si="62"/>
        <v>1</v>
      </c>
      <c r="E701" s="41">
        <v>692</v>
      </c>
      <c r="F701" s="51">
        <f>'Energía Transada'!G701*1000</f>
        <v>7680</v>
      </c>
      <c r="G701" s="51">
        <f>CMG!F694</f>
        <v>38.88664</v>
      </c>
      <c r="H701" s="18">
        <f t="shared" si="64"/>
        <v>298649.39520000003</v>
      </c>
      <c r="I701" s="51">
        <f ca="1">'Energía Transada'!D701</f>
        <v>5133.0543859070003</v>
      </c>
      <c r="J701" s="51">
        <f>CMG!E694</f>
        <v>199.66763</v>
      </c>
      <c r="K701" s="18">
        <f t="shared" ca="1" si="63"/>
        <v>1024904.8038951561</v>
      </c>
    </row>
    <row r="702" spans="1:11" x14ac:dyDescent="0.2">
      <c r="A702" s="40">
        <f t="shared" si="65"/>
        <v>44590</v>
      </c>
      <c r="B702" s="4">
        <f t="shared" si="66"/>
        <v>21</v>
      </c>
      <c r="C702" s="4">
        <f t="shared" si="61"/>
        <v>2022</v>
      </c>
      <c r="D702" s="4">
        <f t="shared" si="62"/>
        <v>1</v>
      </c>
      <c r="E702" s="41">
        <v>693</v>
      </c>
      <c r="F702" s="51">
        <f>'Energía Transada'!G702*1000</f>
        <v>7680</v>
      </c>
      <c r="G702" s="51">
        <f>CMG!F695</f>
        <v>86.300210000000007</v>
      </c>
      <c r="H702" s="18">
        <f t="shared" si="64"/>
        <v>662785.6128</v>
      </c>
      <c r="I702" s="51">
        <f ca="1">'Energía Transada'!D702</f>
        <v>3924.6827788419996</v>
      </c>
      <c r="J702" s="51">
        <f>CMG!E695</f>
        <v>199.66763</v>
      </c>
      <c r="K702" s="18">
        <f t="shared" ca="1" si="63"/>
        <v>783632.10895319621</v>
      </c>
    </row>
    <row r="703" spans="1:11" x14ac:dyDescent="0.2">
      <c r="A703" s="40">
        <f t="shared" si="65"/>
        <v>44590</v>
      </c>
      <c r="B703" s="4">
        <f t="shared" si="66"/>
        <v>22</v>
      </c>
      <c r="C703" s="4">
        <f t="shared" si="61"/>
        <v>2022</v>
      </c>
      <c r="D703" s="4">
        <f t="shared" si="62"/>
        <v>1</v>
      </c>
      <c r="E703" s="41">
        <v>694</v>
      </c>
      <c r="F703" s="51">
        <f>'Energía Transada'!G703*1000</f>
        <v>7680</v>
      </c>
      <c r="G703" s="51">
        <f>CMG!F696</f>
        <v>88.417959999999994</v>
      </c>
      <c r="H703" s="18">
        <f t="shared" si="64"/>
        <v>679049.93279999995</v>
      </c>
      <c r="I703" s="51">
        <f ca="1">'Energía Transada'!D703</f>
        <v>2933.8240755880006</v>
      </c>
      <c r="J703" s="51">
        <f>CMG!E696</f>
        <v>199.66763</v>
      </c>
      <c r="K703" s="18">
        <f t="shared" ca="1" si="63"/>
        <v>585789.700009597</v>
      </c>
    </row>
    <row r="704" spans="1:11" x14ac:dyDescent="0.2">
      <c r="A704" s="40">
        <f t="shared" si="65"/>
        <v>44590</v>
      </c>
      <c r="B704" s="4">
        <f t="shared" si="66"/>
        <v>23</v>
      </c>
      <c r="C704" s="4">
        <f t="shared" si="61"/>
        <v>2022</v>
      </c>
      <c r="D704" s="4">
        <f t="shared" si="62"/>
        <v>1</v>
      </c>
      <c r="E704" s="41">
        <v>695</v>
      </c>
      <c r="F704" s="51">
        <f>'Energía Transada'!G704*1000</f>
        <v>7680</v>
      </c>
      <c r="G704" s="51">
        <f>CMG!F697</f>
        <v>88.873469999999998</v>
      </c>
      <c r="H704" s="18">
        <f t="shared" si="64"/>
        <v>682548.24959999998</v>
      </c>
      <c r="I704" s="51">
        <f ca="1">'Energía Transada'!D704</f>
        <v>3430.4636099090008</v>
      </c>
      <c r="J704" s="51">
        <f>CMG!E697</f>
        <v>199.66763</v>
      </c>
      <c r="K704" s="18">
        <f t="shared" ca="1" si="63"/>
        <v>684952.53879177466</v>
      </c>
    </row>
    <row r="705" spans="1:11" x14ac:dyDescent="0.2">
      <c r="A705" s="40">
        <f t="shared" si="65"/>
        <v>44590</v>
      </c>
      <c r="B705" s="4">
        <f t="shared" si="66"/>
        <v>24</v>
      </c>
      <c r="C705" s="4">
        <f t="shared" si="61"/>
        <v>2022</v>
      </c>
      <c r="D705" s="4">
        <f t="shared" si="62"/>
        <v>1</v>
      </c>
      <c r="E705" s="41">
        <v>696</v>
      </c>
      <c r="F705" s="51">
        <f>'Energía Transada'!G705*1000</f>
        <v>7680</v>
      </c>
      <c r="G705" s="51">
        <f>CMG!F698</f>
        <v>65.666160000000005</v>
      </c>
      <c r="H705" s="18">
        <f t="shared" si="64"/>
        <v>504316.10880000005</v>
      </c>
      <c r="I705" s="51">
        <f ca="1">'Energía Transada'!D705</f>
        <v>4176.0127740380003</v>
      </c>
      <c r="J705" s="51">
        <f>CMG!E698</f>
        <v>199.66763</v>
      </c>
      <c r="K705" s="18">
        <f t="shared" ca="1" si="63"/>
        <v>833814.5734418931</v>
      </c>
    </row>
    <row r="706" spans="1:11" x14ac:dyDescent="0.2">
      <c r="A706" s="40">
        <f t="shared" si="65"/>
        <v>44591</v>
      </c>
      <c r="B706" s="4">
        <f t="shared" si="66"/>
        <v>1</v>
      </c>
      <c r="C706" s="4">
        <f t="shared" si="61"/>
        <v>2022</v>
      </c>
      <c r="D706" s="4">
        <f t="shared" si="62"/>
        <v>1</v>
      </c>
      <c r="E706" s="41">
        <v>697</v>
      </c>
      <c r="F706" s="51">
        <f>'Energía Transada'!G706*1000</f>
        <v>7680</v>
      </c>
      <c r="G706" s="51">
        <f>CMG!F699</f>
        <v>55.556910000000002</v>
      </c>
      <c r="H706" s="18">
        <f t="shared" si="64"/>
        <v>426677.06880000001</v>
      </c>
      <c r="I706" s="51">
        <f ca="1">'Energía Transada'!D706</f>
        <v>2917.3860581599997</v>
      </c>
      <c r="J706" s="51">
        <f>CMG!E699</f>
        <v>193.25045</v>
      </c>
      <c r="K706" s="18">
        <f t="shared" ca="1" si="63"/>
        <v>563786.16856314614</v>
      </c>
    </row>
    <row r="707" spans="1:11" x14ac:dyDescent="0.2">
      <c r="A707" s="40">
        <f t="shared" si="65"/>
        <v>44591</v>
      </c>
      <c r="B707" s="4">
        <f t="shared" si="66"/>
        <v>2</v>
      </c>
      <c r="C707" s="4">
        <f t="shared" si="61"/>
        <v>2022</v>
      </c>
      <c r="D707" s="4">
        <f t="shared" si="62"/>
        <v>1</v>
      </c>
      <c r="E707" s="41">
        <v>698</v>
      </c>
      <c r="F707" s="51">
        <f>'Energía Transada'!G707*1000</f>
        <v>7680</v>
      </c>
      <c r="G707" s="51">
        <f>CMG!F700</f>
        <v>57.698630000000001</v>
      </c>
      <c r="H707" s="18">
        <f t="shared" si="64"/>
        <v>443125.47840000002</v>
      </c>
      <c r="I707" s="51">
        <f ca="1">'Energía Transada'!D707</f>
        <v>2610.9678095620002</v>
      </c>
      <c r="J707" s="51">
        <f>CMG!E700</f>
        <v>183.26107999999999</v>
      </c>
      <c r="K707" s="18">
        <f t="shared" ca="1" si="63"/>
        <v>478488.78062556643</v>
      </c>
    </row>
    <row r="708" spans="1:11" x14ac:dyDescent="0.2">
      <c r="A708" s="40">
        <f t="shared" si="65"/>
        <v>44591</v>
      </c>
      <c r="B708" s="4">
        <f t="shared" si="66"/>
        <v>3</v>
      </c>
      <c r="C708" s="4">
        <f t="shared" si="61"/>
        <v>2022</v>
      </c>
      <c r="D708" s="4">
        <f t="shared" si="62"/>
        <v>1</v>
      </c>
      <c r="E708" s="41">
        <v>699</v>
      </c>
      <c r="F708" s="51">
        <f>'Energía Transada'!G708*1000</f>
        <v>7680</v>
      </c>
      <c r="G708" s="51">
        <f>CMG!F701</f>
        <v>58.945300000000003</v>
      </c>
      <c r="H708" s="18">
        <f t="shared" si="64"/>
        <v>452699.90400000004</v>
      </c>
      <c r="I708" s="51">
        <f ca="1">'Energía Transada'!D708</f>
        <v>1468.0774601360001</v>
      </c>
      <c r="J708" s="51">
        <f>CMG!E701</f>
        <v>147.99458999999999</v>
      </c>
      <c r="K708" s="18">
        <f t="shared" ca="1" si="63"/>
        <v>217267.52180106865</v>
      </c>
    </row>
    <row r="709" spans="1:11" x14ac:dyDescent="0.2">
      <c r="A709" s="40">
        <f t="shared" si="65"/>
        <v>44591</v>
      </c>
      <c r="B709" s="4">
        <f t="shared" si="66"/>
        <v>4</v>
      </c>
      <c r="C709" s="4">
        <f t="shared" si="61"/>
        <v>2022</v>
      </c>
      <c r="D709" s="4">
        <f t="shared" si="62"/>
        <v>1</v>
      </c>
      <c r="E709" s="41">
        <v>700</v>
      </c>
      <c r="F709" s="51">
        <f>'Energía Transada'!G709*1000</f>
        <v>7680</v>
      </c>
      <c r="G709" s="51">
        <f>CMG!F702</f>
        <v>59.936250000000001</v>
      </c>
      <c r="H709" s="18">
        <f t="shared" si="64"/>
        <v>460310.4</v>
      </c>
      <c r="I709" s="51">
        <f ca="1">'Energía Transada'!D709</f>
        <v>3946.4465094180005</v>
      </c>
      <c r="J709" s="51">
        <f>CMG!E702</f>
        <v>66.44932</v>
      </c>
      <c r="K709" s="18">
        <f t="shared" ca="1" si="63"/>
        <v>262238.68696719973</v>
      </c>
    </row>
    <row r="710" spans="1:11" x14ac:dyDescent="0.2">
      <c r="A710" s="40">
        <f t="shared" si="65"/>
        <v>44591</v>
      </c>
      <c r="B710" s="4">
        <f t="shared" si="66"/>
        <v>5</v>
      </c>
      <c r="C710" s="4">
        <f t="shared" si="61"/>
        <v>2022</v>
      </c>
      <c r="D710" s="4">
        <f t="shared" si="62"/>
        <v>1</v>
      </c>
      <c r="E710" s="41">
        <v>701</v>
      </c>
      <c r="F710" s="51">
        <f>'Energía Transada'!G710*1000</f>
        <v>7680</v>
      </c>
      <c r="G710" s="51">
        <f>CMG!F703</f>
        <v>58.969279999999998</v>
      </c>
      <c r="H710" s="18">
        <f t="shared" si="64"/>
        <v>452884.07039999997</v>
      </c>
      <c r="I710" s="51">
        <f ca="1">'Energía Transada'!D710</f>
        <v>2648.9831450320003</v>
      </c>
      <c r="J710" s="51">
        <f>CMG!E703</f>
        <v>65.370469999999997</v>
      </c>
      <c r="K710" s="18">
        <f t="shared" ca="1" si="63"/>
        <v>173165.27321282003</v>
      </c>
    </row>
    <row r="711" spans="1:11" x14ac:dyDescent="0.2">
      <c r="A711" s="40">
        <f t="shared" si="65"/>
        <v>44591</v>
      </c>
      <c r="B711" s="4">
        <f t="shared" si="66"/>
        <v>6</v>
      </c>
      <c r="C711" s="4">
        <f t="shared" si="61"/>
        <v>2022</v>
      </c>
      <c r="D711" s="4">
        <f t="shared" si="62"/>
        <v>1</v>
      </c>
      <c r="E711" s="41">
        <v>702</v>
      </c>
      <c r="F711" s="51">
        <f>'Energía Transada'!G711*1000</f>
        <v>7680</v>
      </c>
      <c r="G711" s="51">
        <f>CMG!F704</f>
        <v>58.777479999999997</v>
      </c>
      <c r="H711" s="18">
        <f t="shared" si="64"/>
        <v>451411.04639999999</v>
      </c>
      <c r="I711" s="51">
        <f ca="1">'Energía Transada'!D711</f>
        <v>4915.8327453130005</v>
      </c>
      <c r="J711" s="51">
        <f>CMG!E704</f>
        <v>65.154700000000005</v>
      </c>
      <c r="K711" s="18">
        <f t="shared" ca="1" si="63"/>
        <v>320289.607771045</v>
      </c>
    </row>
    <row r="712" spans="1:11" x14ac:dyDescent="0.2">
      <c r="A712" s="40">
        <f t="shared" si="65"/>
        <v>44591</v>
      </c>
      <c r="B712" s="4">
        <f t="shared" si="66"/>
        <v>7</v>
      </c>
      <c r="C712" s="4">
        <f t="shared" si="61"/>
        <v>2022</v>
      </c>
      <c r="D712" s="4">
        <f t="shared" si="62"/>
        <v>1</v>
      </c>
      <c r="E712" s="41">
        <v>703</v>
      </c>
      <c r="F712" s="51">
        <f>'Energía Transada'!G712*1000</f>
        <v>7680</v>
      </c>
      <c r="G712" s="51">
        <f>CMG!F705</f>
        <v>58.777479999999997</v>
      </c>
      <c r="H712" s="18">
        <f t="shared" si="64"/>
        <v>451411.04639999999</v>
      </c>
      <c r="I712" s="51">
        <f ca="1">'Energía Transada'!D712</f>
        <v>6552.8115800000014</v>
      </c>
      <c r="J712" s="51">
        <f>CMG!E705</f>
        <v>65.154700000000005</v>
      </c>
      <c r="K712" s="18">
        <f t="shared" ca="1" si="63"/>
        <v>426946.4726514261</v>
      </c>
    </row>
    <row r="713" spans="1:11" x14ac:dyDescent="0.2">
      <c r="A713" s="40">
        <f t="shared" si="65"/>
        <v>44591</v>
      </c>
      <c r="B713" s="4">
        <f t="shared" si="66"/>
        <v>8</v>
      </c>
      <c r="C713" s="4">
        <f t="shared" si="61"/>
        <v>2022</v>
      </c>
      <c r="D713" s="4">
        <f t="shared" si="62"/>
        <v>1</v>
      </c>
      <c r="E713" s="41">
        <v>704</v>
      </c>
      <c r="F713" s="51">
        <f>'Energía Transada'!G713*1000</f>
        <v>0</v>
      </c>
      <c r="G713" s="51">
        <f>CMG!F706</f>
        <v>57.890430000000002</v>
      </c>
      <c r="H713" s="18">
        <f t="shared" si="64"/>
        <v>0</v>
      </c>
      <c r="I713" s="51">
        <f ca="1">'Energía Transada'!D713</f>
        <v>5267.8450683810006</v>
      </c>
      <c r="J713" s="51">
        <f>CMG!E706</f>
        <v>64.179739999999995</v>
      </c>
      <c r="K713" s="18">
        <f t="shared" ca="1" si="63"/>
        <v>338088.92684897484</v>
      </c>
    </row>
    <row r="714" spans="1:11" x14ac:dyDescent="0.2">
      <c r="A714" s="40">
        <f t="shared" si="65"/>
        <v>44591</v>
      </c>
      <c r="B714" s="4">
        <f t="shared" si="66"/>
        <v>9</v>
      </c>
      <c r="C714" s="4">
        <f t="shared" ref="C714:C753" si="67">YEAR(A714)</f>
        <v>2022</v>
      </c>
      <c r="D714" s="4">
        <f t="shared" ref="D714:D753" si="68">MONTH(A714)</f>
        <v>1</v>
      </c>
      <c r="E714" s="41">
        <v>705</v>
      </c>
      <c r="F714" s="51">
        <f>'Energía Transada'!G714*1000</f>
        <v>0</v>
      </c>
      <c r="G714" s="51">
        <f>CMG!F707</f>
        <v>21.625</v>
      </c>
      <c r="H714" s="18">
        <f t="shared" si="64"/>
        <v>0</v>
      </c>
      <c r="I714" s="51">
        <f ca="1">'Energía Transada'!D714</f>
        <v>4826.6507658459996</v>
      </c>
      <c r="J714" s="51">
        <f>CMG!E707</f>
        <v>25.78857</v>
      </c>
      <c r="K714" s="18">
        <f t="shared" ref="K714:K753" ca="1" si="69">I714*J714</f>
        <v>124472.42114057316</v>
      </c>
    </row>
    <row r="715" spans="1:11" x14ac:dyDescent="0.2">
      <c r="A715" s="40">
        <f t="shared" si="65"/>
        <v>44591</v>
      </c>
      <c r="B715" s="4">
        <f t="shared" si="66"/>
        <v>10</v>
      </c>
      <c r="C715" s="4">
        <f t="shared" si="67"/>
        <v>2022</v>
      </c>
      <c r="D715" s="4">
        <f t="shared" si="68"/>
        <v>1</v>
      </c>
      <c r="E715" s="41">
        <v>706</v>
      </c>
      <c r="F715" s="51">
        <f>'Energía Transada'!G715*1000</f>
        <v>0</v>
      </c>
      <c r="G715" s="51">
        <f>CMG!F708</f>
        <v>0</v>
      </c>
      <c r="H715" s="18">
        <f t="shared" ref="H715:H753" si="70">F715*G715</f>
        <v>0</v>
      </c>
      <c r="I715" s="51">
        <f ca="1">'Energía Transada'!D715</f>
        <v>2387.8418661860001</v>
      </c>
      <c r="J715" s="51">
        <f>CMG!E708</f>
        <v>0</v>
      </c>
      <c r="K715" s="18">
        <f t="shared" ca="1" si="69"/>
        <v>0</v>
      </c>
    </row>
    <row r="716" spans="1:11" x14ac:dyDescent="0.2">
      <c r="A716" s="40">
        <f t="shared" ref="A716:A753" si="71">IF(B715=24,A715+1,A715)</f>
        <v>44591</v>
      </c>
      <c r="B716" s="4">
        <f t="shared" ref="B716:B753" si="72">IF(B715=24,1,B715+1)</f>
        <v>11</v>
      </c>
      <c r="C716" s="4">
        <f t="shared" si="67"/>
        <v>2022</v>
      </c>
      <c r="D716" s="4">
        <f t="shared" si="68"/>
        <v>1</v>
      </c>
      <c r="E716" s="41">
        <v>707</v>
      </c>
      <c r="F716" s="51">
        <f>'Energía Transada'!G716*1000</f>
        <v>0</v>
      </c>
      <c r="G716" s="51">
        <f>CMG!F709</f>
        <v>0</v>
      </c>
      <c r="H716" s="18">
        <f t="shared" si="70"/>
        <v>0</v>
      </c>
      <c r="I716" s="51">
        <f ca="1">'Energía Transada'!D716</f>
        <v>3243.8432441240002</v>
      </c>
      <c r="J716" s="51">
        <f>CMG!E709</f>
        <v>0</v>
      </c>
      <c r="K716" s="18">
        <f t="shared" ca="1" si="69"/>
        <v>0</v>
      </c>
    </row>
    <row r="717" spans="1:11" x14ac:dyDescent="0.2">
      <c r="A717" s="40">
        <f t="shared" si="71"/>
        <v>44591</v>
      </c>
      <c r="B717" s="4">
        <f t="shared" si="72"/>
        <v>12</v>
      </c>
      <c r="C717" s="4">
        <f t="shared" si="67"/>
        <v>2022</v>
      </c>
      <c r="D717" s="4">
        <f t="shared" si="68"/>
        <v>1</v>
      </c>
      <c r="E717" s="41">
        <v>708</v>
      </c>
      <c r="F717" s="51">
        <f>'Energía Transada'!G717*1000</f>
        <v>0</v>
      </c>
      <c r="G717" s="51">
        <f>CMG!F710</f>
        <v>0</v>
      </c>
      <c r="H717" s="18">
        <f t="shared" si="70"/>
        <v>0</v>
      </c>
      <c r="I717" s="51">
        <f ca="1">'Energía Transada'!D717</f>
        <v>4300.705858974</v>
      </c>
      <c r="J717" s="51">
        <f>CMG!E710</f>
        <v>121.79845</v>
      </c>
      <c r="K717" s="18">
        <f t="shared" ca="1" si="69"/>
        <v>523819.30752895179</v>
      </c>
    </row>
    <row r="718" spans="1:11" x14ac:dyDescent="0.2">
      <c r="A718" s="40">
        <f t="shared" si="71"/>
        <v>44591</v>
      </c>
      <c r="B718" s="4">
        <f t="shared" si="72"/>
        <v>13</v>
      </c>
      <c r="C718" s="4">
        <f t="shared" si="67"/>
        <v>2022</v>
      </c>
      <c r="D718" s="4">
        <f t="shared" si="68"/>
        <v>1</v>
      </c>
      <c r="E718" s="41">
        <v>709</v>
      </c>
      <c r="F718" s="51">
        <f>'Energía Transada'!G718*1000</f>
        <v>0</v>
      </c>
      <c r="G718" s="51">
        <f>CMG!F711</f>
        <v>0</v>
      </c>
      <c r="H718" s="18">
        <f t="shared" si="70"/>
        <v>0</v>
      </c>
      <c r="I718" s="51">
        <f ca="1">'Energía Transada'!D718</f>
        <v>4305.6922413750008</v>
      </c>
      <c r="J718" s="51">
        <f>CMG!E711</f>
        <v>199.24408</v>
      </c>
      <c r="K718" s="18">
        <f t="shared" ca="1" si="69"/>
        <v>857883.6893959</v>
      </c>
    </row>
    <row r="719" spans="1:11" x14ac:dyDescent="0.2">
      <c r="A719" s="40">
        <f t="shared" si="71"/>
        <v>44591</v>
      </c>
      <c r="B719" s="4">
        <f t="shared" si="72"/>
        <v>14</v>
      </c>
      <c r="C719" s="4">
        <f t="shared" si="67"/>
        <v>2022</v>
      </c>
      <c r="D719" s="4">
        <f t="shared" si="68"/>
        <v>1</v>
      </c>
      <c r="E719" s="41">
        <v>710</v>
      </c>
      <c r="F719" s="51">
        <f>'Energía Transada'!G719*1000</f>
        <v>0</v>
      </c>
      <c r="G719" s="51">
        <f>CMG!F712</f>
        <v>0</v>
      </c>
      <c r="H719" s="18">
        <f t="shared" si="70"/>
        <v>0</v>
      </c>
      <c r="I719" s="51">
        <f ca="1">'Energía Transada'!D719</f>
        <v>3277.2802106030003</v>
      </c>
      <c r="J719" s="51">
        <f>CMG!E712</f>
        <v>199.24408</v>
      </c>
      <c r="K719" s="18">
        <f t="shared" ca="1" si="69"/>
        <v>652978.68046380102</v>
      </c>
    </row>
    <row r="720" spans="1:11" x14ac:dyDescent="0.2">
      <c r="A720" s="40">
        <f t="shared" si="71"/>
        <v>44591</v>
      </c>
      <c r="B720" s="4">
        <f t="shared" si="72"/>
        <v>15</v>
      </c>
      <c r="C720" s="4">
        <f t="shared" si="67"/>
        <v>2022</v>
      </c>
      <c r="D720" s="4">
        <f t="shared" si="68"/>
        <v>1</v>
      </c>
      <c r="E720" s="41">
        <v>711</v>
      </c>
      <c r="F720" s="51">
        <f>'Energía Transada'!G720*1000</f>
        <v>0</v>
      </c>
      <c r="G720" s="51">
        <f>CMG!F713</f>
        <v>0</v>
      </c>
      <c r="H720" s="18">
        <f t="shared" si="70"/>
        <v>0</v>
      </c>
      <c r="I720" s="51">
        <f ca="1">'Energía Transada'!D720</f>
        <v>5896.6412828190014</v>
      </c>
      <c r="J720" s="51">
        <f>CMG!E713</f>
        <v>199.24408</v>
      </c>
      <c r="K720" s="18">
        <f t="shared" ca="1" si="69"/>
        <v>1174870.8674852918</v>
      </c>
    </row>
    <row r="721" spans="1:11" x14ac:dyDescent="0.2">
      <c r="A721" s="40">
        <f t="shared" si="71"/>
        <v>44591</v>
      </c>
      <c r="B721" s="4">
        <f t="shared" si="72"/>
        <v>16</v>
      </c>
      <c r="C721" s="4">
        <f t="shared" si="67"/>
        <v>2022</v>
      </c>
      <c r="D721" s="4">
        <f t="shared" si="68"/>
        <v>1</v>
      </c>
      <c r="E721" s="41">
        <v>712</v>
      </c>
      <c r="F721" s="51">
        <f>'Energía Transada'!G721*1000</f>
        <v>0</v>
      </c>
      <c r="G721" s="51">
        <f>CMG!F714</f>
        <v>0</v>
      </c>
      <c r="H721" s="18">
        <f t="shared" si="70"/>
        <v>0</v>
      </c>
      <c r="I721" s="51">
        <f ca="1">'Energía Transada'!D721</f>
        <v>3985.5654870010003</v>
      </c>
      <c r="J721" s="51">
        <f>CMG!E714</f>
        <v>199.24408</v>
      </c>
      <c r="K721" s="18">
        <f t="shared" ca="1" si="69"/>
        <v>794100.32873726625</v>
      </c>
    </row>
    <row r="722" spans="1:11" x14ac:dyDescent="0.2">
      <c r="A722" s="40">
        <f t="shared" si="71"/>
        <v>44591</v>
      </c>
      <c r="B722" s="4">
        <f t="shared" si="72"/>
        <v>17</v>
      </c>
      <c r="C722" s="4">
        <f t="shared" si="67"/>
        <v>2022</v>
      </c>
      <c r="D722" s="4">
        <f t="shared" si="68"/>
        <v>1</v>
      </c>
      <c r="E722" s="41">
        <v>713</v>
      </c>
      <c r="F722" s="51">
        <f>'Energía Transada'!G722*1000</f>
        <v>0</v>
      </c>
      <c r="G722" s="51">
        <f>CMG!F715</f>
        <v>0</v>
      </c>
      <c r="H722" s="18">
        <f t="shared" si="70"/>
        <v>0</v>
      </c>
      <c r="I722" s="51">
        <f ca="1">'Energía Transada'!D722</f>
        <v>6294.0251861199995</v>
      </c>
      <c r="J722" s="51">
        <f>CMG!E715</f>
        <v>199.24408</v>
      </c>
      <c r="K722" s="18">
        <f t="shared" ca="1" si="69"/>
        <v>1254047.257705308</v>
      </c>
    </row>
    <row r="723" spans="1:11" x14ac:dyDescent="0.2">
      <c r="A723" s="40">
        <f t="shared" si="71"/>
        <v>44591</v>
      </c>
      <c r="B723" s="4">
        <f t="shared" si="72"/>
        <v>18</v>
      </c>
      <c r="C723" s="4">
        <f t="shared" si="67"/>
        <v>2022</v>
      </c>
      <c r="D723" s="4">
        <f t="shared" si="68"/>
        <v>1</v>
      </c>
      <c r="E723" s="41">
        <v>714</v>
      </c>
      <c r="F723" s="51">
        <f>'Energía Transada'!G723*1000</f>
        <v>6144</v>
      </c>
      <c r="G723" s="51">
        <f>CMG!F716</f>
        <v>0</v>
      </c>
      <c r="H723" s="18">
        <f t="shared" si="70"/>
        <v>0</v>
      </c>
      <c r="I723" s="51">
        <f ca="1">'Energía Transada'!D723</f>
        <v>4950.6567270300002</v>
      </c>
      <c r="J723" s="51">
        <f>CMG!E716</f>
        <v>199.24408</v>
      </c>
      <c r="K723" s="18">
        <f t="shared" ca="1" si="69"/>
        <v>986389.04497290356</v>
      </c>
    </row>
    <row r="724" spans="1:11" x14ac:dyDescent="0.2">
      <c r="A724" s="40">
        <f t="shared" si="71"/>
        <v>44591</v>
      </c>
      <c r="B724" s="4">
        <f t="shared" si="72"/>
        <v>19</v>
      </c>
      <c r="C724" s="4">
        <f t="shared" si="67"/>
        <v>2022</v>
      </c>
      <c r="D724" s="4">
        <f t="shared" si="68"/>
        <v>1</v>
      </c>
      <c r="E724" s="41">
        <v>715</v>
      </c>
      <c r="F724" s="51">
        <f>'Energía Transada'!G724*1000</f>
        <v>6144</v>
      </c>
      <c r="G724" s="51">
        <f>CMG!F717</f>
        <v>0</v>
      </c>
      <c r="H724" s="18">
        <f t="shared" si="70"/>
        <v>0</v>
      </c>
      <c r="I724" s="51">
        <f ca="1">'Energía Transada'!D724</f>
        <v>5172.9755293159997</v>
      </c>
      <c r="J724" s="51">
        <f>CMG!E717</f>
        <v>199.88339999999999</v>
      </c>
      <c r="K724" s="18">
        <f t="shared" ca="1" si="69"/>
        <v>1033991.9369164817</v>
      </c>
    </row>
    <row r="725" spans="1:11" x14ac:dyDescent="0.2">
      <c r="A725" s="40">
        <f t="shared" si="71"/>
        <v>44591</v>
      </c>
      <c r="B725" s="4">
        <f t="shared" si="72"/>
        <v>20</v>
      </c>
      <c r="C725" s="4">
        <f t="shared" si="67"/>
        <v>2022</v>
      </c>
      <c r="D725" s="4">
        <f t="shared" si="68"/>
        <v>1</v>
      </c>
      <c r="E725" s="41">
        <v>716</v>
      </c>
      <c r="F725" s="51">
        <f>'Energía Transada'!G725*1000</f>
        <v>7680</v>
      </c>
      <c r="G725" s="51">
        <f>CMG!F718</f>
        <v>40.572850000000003</v>
      </c>
      <c r="H725" s="18">
        <f t="shared" si="70"/>
        <v>311599.48800000001</v>
      </c>
      <c r="I725" s="51">
        <f ca="1">'Energía Transada'!D725</f>
        <v>4894.0859121210005</v>
      </c>
      <c r="J725" s="51">
        <f>CMG!E718</f>
        <v>199.88339999999999</v>
      </c>
      <c r="K725" s="18">
        <f t="shared" ca="1" si="69"/>
        <v>978246.53200684674</v>
      </c>
    </row>
    <row r="726" spans="1:11" x14ac:dyDescent="0.2">
      <c r="A726" s="40">
        <f t="shared" si="71"/>
        <v>44591</v>
      </c>
      <c r="B726" s="4">
        <f t="shared" si="72"/>
        <v>21</v>
      </c>
      <c r="C726" s="4">
        <f t="shared" si="67"/>
        <v>2022</v>
      </c>
      <c r="D726" s="4">
        <f t="shared" si="68"/>
        <v>1</v>
      </c>
      <c r="E726" s="41">
        <v>717</v>
      </c>
      <c r="F726" s="51">
        <f>'Energía Transada'!G726*1000</f>
        <v>7680</v>
      </c>
      <c r="G726" s="51">
        <f>CMG!F719</f>
        <v>62.405619999999999</v>
      </c>
      <c r="H726" s="18">
        <f t="shared" si="70"/>
        <v>479275.16159999999</v>
      </c>
      <c r="I726" s="51">
        <f ca="1">'Energía Transada'!D726</f>
        <v>5002.2385862540004</v>
      </c>
      <c r="J726" s="51">
        <f>CMG!E719</f>
        <v>199.88339999999999</v>
      </c>
      <c r="K726" s="18">
        <f t="shared" ca="1" si="69"/>
        <v>999864.45623164286</v>
      </c>
    </row>
    <row r="727" spans="1:11" x14ac:dyDescent="0.2">
      <c r="A727" s="40">
        <f t="shared" si="71"/>
        <v>44591</v>
      </c>
      <c r="B727" s="4">
        <f t="shared" si="72"/>
        <v>22</v>
      </c>
      <c r="C727" s="4">
        <f t="shared" si="67"/>
        <v>2022</v>
      </c>
      <c r="D727" s="4">
        <f t="shared" si="68"/>
        <v>1</v>
      </c>
      <c r="E727" s="41">
        <v>718</v>
      </c>
      <c r="F727" s="51">
        <f>'Energía Transada'!G727*1000</f>
        <v>7680</v>
      </c>
      <c r="G727" s="51">
        <f>CMG!F720</f>
        <v>61.095019999999998</v>
      </c>
      <c r="H727" s="18">
        <f t="shared" si="70"/>
        <v>469209.7536</v>
      </c>
      <c r="I727" s="51">
        <f ca="1">'Energía Transada'!D727</f>
        <v>5752.4076902529996</v>
      </c>
      <c r="J727" s="51">
        <f>CMG!E720</f>
        <v>199.88339999999999</v>
      </c>
      <c r="K727" s="18">
        <f t="shared" ca="1" si="69"/>
        <v>1149810.8073139163</v>
      </c>
    </row>
    <row r="728" spans="1:11" x14ac:dyDescent="0.2">
      <c r="A728" s="40">
        <f t="shared" si="71"/>
        <v>44591</v>
      </c>
      <c r="B728" s="4">
        <f t="shared" si="72"/>
        <v>23</v>
      </c>
      <c r="C728" s="4">
        <f t="shared" si="67"/>
        <v>2022</v>
      </c>
      <c r="D728" s="4">
        <f t="shared" si="68"/>
        <v>1</v>
      </c>
      <c r="E728" s="41">
        <v>719</v>
      </c>
      <c r="F728" s="51">
        <f>'Energía Transada'!G728*1000</f>
        <v>7680</v>
      </c>
      <c r="G728" s="51">
        <f>CMG!F721</f>
        <v>59.792400000000001</v>
      </c>
      <c r="H728" s="18">
        <f t="shared" si="70"/>
        <v>459205.63199999998</v>
      </c>
      <c r="I728" s="51">
        <f ca="1">'Energía Transada'!D728</f>
        <v>6301.0066553699999</v>
      </c>
      <c r="J728" s="51">
        <f>CMG!E721</f>
        <v>199.88339999999999</v>
      </c>
      <c r="K728" s="18">
        <f t="shared" ca="1" si="69"/>
        <v>1259466.6336979838</v>
      </c>
    </row>
    <row r="729" spans="1:11" x14ac:dyDescent="0.2">
      <c r="A729" s="40">
        <f t="shared" si="71"/>
        <v>44591</v>
      </c>
      <c r="B729" s="4">
        <f t="shared" si="72"/>
        <v>24</v>
      </c>
      <c r="C729" s="4">
        <f t="shared" si="67"/>
        <v>2022</v>
      </c>
      <c r="D729" s="4">
        <f t="shared" si="68"/>
        <v>1</v>
      </c>
      <c r="E729" s="41">
        <v>720</v>
      </c>
      <c r="F729" s="51">
        <f>'Energía Transada'!G729*1000</f>
        <v>7680</v>
      </c>
      <c r="G729" s="51">
        <f>CMG!F722</f>
        <v>57.458889999999997</v>
      </c>
      <c r="H729" s="18">
        <f t="shared" si="70"/>
        <v>441284.27519999997</v>
      </c>
      <c r="I729" s="51">
        <f ca="1">'Energía Transada'!D729</f>
        <v>7463.3925461900008</v>
      </c>
      <c r="J729" s="51">
        <f>CMG!E722</f>
        <v>199.88339999999999</v>
      </c>
      <c r="K729" s="18">
        <f t="shared" ca="1" si="69"/>
        <v>1491808.2776671143</v>
      </c>
    </row>
    <row r="730" spans="1:11" x14ac:dyDescent="0.2">
      <c r="A730" s="40">
        <f t="shared" si="71"/>
        <v>44592</v>
      </c>
      <c r="B730" s="4">
        <f t="shared" si="72"/>
        <v>1</v>
      </c>
      <c r="C730" s="4">
        <f t="shared" si="67"/>
        <v>2022</v>
      </c>
      <c r="D730" s="4">
        <f t="shared" si="68"/>
        <v>1</v>
      </c>
      <c r="E730" s="41">
        <v>721</v>
      </c>
      <c r="F730" s="51">
        <f>'Energía Transada'!G730*1000</f>
        <v>7680</v>
      </c>
      <c r="G730" s="51">
        <f>CMG!F723</f>
        <v>54.637889999999999</v>
      </c>
      <c r="H730" s="18">
        <f t="shared" si="70"/>
        <v>419618.9952</v>
      </c>
      <c r="I730" s="51">
        <f ca="1">'Energía Transada'!D730</f>
        <v>7000.8691620000009</v>
      </c>
      <c r="J730" s="51">
        <f>CMG!E723</f>
        <v>199.22810000000001</v>
      </c>
      <c r="K730" s="18">
        <f t="shared" ca="1" si="69"/>
        <v>1394769.8614938525</v>
      </c>
    </row>
    <row r="731" spans="1:11" x14ac:dyDescent="0.2">
      <c r="A731" s="40">
        <f t="shared" si="71"/>
        <v>44592</v>
      </c>
      <c r="B731" s="4">
        <f t="shared" si="72"/>
        <v>2</v>
      </c>
      <c r="C731" s="4">
        <f t="shared" si="67"/>
        <v>2022</v>
      </c>
      <c r="D731" s="4">
        <f t="shared" si="68"/>
        <v>1</v>
      </c>
      <c r="E731" s="41">
        <v>722</v>
      </c>
      <c r="F731" s="51">
        <f>'Energía Transada'!G731*1000</f>
        <v>7680</v>
      </c>
      <c r="G731" s="51">
        <f>CMG!F724</f>
        <v>54.957549999999998</v>
      </c>
      <c r="H731" s="18">
        <f t="shared" si="70"/>
        <v>422073.984</v>
      </c>
      <c r="I731" s="51">
        <f ca="1">'Energía Transada'!D731</f>
        <v>5740.6485430000002</v>
      </c>
      <c r="J731" s="51">
        <f>CMG!E724</f>
        <v>199.22810000000001</v>
      </c>
      <c r="K731" s="18">
        <f t="shared" ca="1" si="69"/>
        <v>1143698.5019896585</v>
      </c>
    </row>
    <row r="732" spans="1:11" x14ac:dyDescent="0.2">
      <c r="A732" s="40">
        <f t="shared" si="71"/>
        <v>44592</v>
      </c>
      <c r="B732" s="4">
        <f t="shared" si="72"/>
        <v>3</v>
      </c>
      <c r="C732" s="4">
        <f t="shared" si="67"/>
        <v>2022</v>
      </c>
      <c r="D732" s="4">
        <f t="shared" si="68"/>
        <v>1</v>
      </c>
      <c r="E732" s="41">
        <v>723</v>
      </c>
      <c r="F732" s="51">
        <f>'Energía Transada'!G732*1000</f>
        <v>7680</v>
      </c>
      <c r="G732" s="51">
        <f>CMG!F725</f>
        <v>55.548920000000003</v>
      </c>
      <c r="H732" s="18">
        <f t="shared" si="70"/>
        <v>426615.70560000004</v>
      </c>
      <c r="I732" s="51">
        <f ca="1">'Energía Transada'!D732</f>
        <v>5215.2769362190002</v>
      </c>
      <c r="J732" s="51">
        <f>CMG!E725</f>
        <v>199.22810000000001</v>
      </c>
      <c r="K732" s="18">
        <f t="shared" ca="1" si="69"/>
        <v>1039029.7149767326</v>
      </c>
    </row>
    <row r="733" spans="1:11" x14ac:dyDescent="0.2">
      <c r="A733" s="40">
        <f t="shared" si="71"/>
        <v>44592</v>
      </c>
      <c r="B733" s="4">
        <f t="shared" si="72"/>
        <v>4</v>
      </c>
      <c r="C733" s="4">
        <f t="shared" si="67"/>
        <v>2022</v>
      </c>
      <c r="D733" s="4">
        <f t="shared" si="68"/>
        <v>1</v>
      </c>
      <c r="E733" s="41">
        <v>724</v>
      </c>
      <c r="F733" s="51">
        <f>'Energía Transada'!G733*1000</f>
        <v>7680</v>
      </c>
      <c r="G733" s="51">
        <f>CMG!F726</f>
        <v>55.548920000000003</v>
      </c>
      <c r="H733" s="18">
        <f t="shared" si="70"/>
        <v>426615.70560000004</v>
      </c>
      <c r="I733" s="51">
        <f ca="1">'Energía Transada'!D733</f>
        <v>1783.277994925</v>
      </c>
      <c r="J733" s="51">
        <f>CMG!E726</f>
        <v>199.22810000000001</v>
      </c>
      <c r="K733" s="18">
        <f t="shared" ca="1" si="69"/>
        <v>355279.08670071739</v>
      </c>
    </row>
    <row r="734" spans="1:11" x14ac:dyDescent="0.2">
      <c r="A734" s="40">
        <f t="shared" si="71"/>
        <v>44592</v>
      </c>
      <c r="B734" s="4">
        <f t="shared" si="72"/>
        <v>5</v>
      </c>
      <c r="C734" s="4">
        <f t="shared" si="67"/>
        <v>2022</v>
      </c>
      <c r="D734" s="4">
        <f t="shared" si="68"/>
        <v>1</v>
      </c>
      <c r="E734" s="41">
        <v>725</v>
      </c>
      <c r="F734" s="51">
        <f>'Energía Transada'!G734*1000</f>
        <v>7680</v>
      </c>
      <c r="G734" s="51">
        <f>CMG!F727</f>
        <v>55.548920000000003</v>
      </c>
      <c r="H734" s="18">
        <f t="shared" si="70"/>
        <v>426615.70560000004</v>
      </c>
      <c r="I734" s="51">
        <f ca="1">'Energía Transada'!D734</f>
        <v>2505.9287216880002</v>
      </c>
      <c r="J734" s="51">
        <f>CMG!E727</f>
        <v>199.22810000000001</v>
      </c>
      <c r="K734" s="18">
        <f t="shared" ca="1" si="69"/>
        <v>499251.41795732913</v>
      </c>
    </row>
    <row r="735" spans="1:11" x14ac:dyDescent="0.2">
      <c r="A735" s="40">
        <f t="shared" si="71"/>
        <v>44592</v>
      </c>
      <c r="B735" s="4">
        <f t="shared" si="72"/>
        <v>6</v>
      </c>
      <c r="C735" s="4">
        <f t="shared" si="67"/>
        <v>2022</v>
      </c>
      <c r="D735" s="4">
        <f t="shared" si="68"/>
        <v>1</v>
      </c>
      <c r="E735" s="41">
        <v>726</v>
      </c>
      <c r="F735" s="51">
        <f>'Energía Transada'!G735*1000</f>
        <v>7680</v>
      </c>
      <c r="G735" s="51">
        <f>CMG!F728</f>
        <v>57.027340000000002</v>
      </c>
      <c r="H735" s="18">
        <f t="shared" si="70"/>
        <v>437969.97120000003</v>
      </c>
      <c r="I735" s="51">
        <f ca="1">'Energía Transada'!D735</f>
        <v>3977.729191373</v>
      </c>
      <c r="J735" s="51">
        <f>CMG!E728</f>
        <v>199.22810000000001</v>
      </c>
      <c r="K735" s="18">
        <f t="shared" ca="1" si="69"/>
        <v>792475.4291117792</v>
      </c>
    </row>
    <row r="736" spans="1:11" x14ac:dyDescent="0.2">
      <c r="A736" s="40">
        <f t="shared" si="71"/>
        <v>44592</v>
      </c>
      <c r="B736" s="4">
        <f t="shared" si="72"/>
        <v>7</v>
      </c>
      <c r="C736" s="4">
        <f t="shared" si="67"/>
        <v>2022</v>
      </c>
      <c r="D736" s="4">
        <f t="shared" si="68"/>
        <v>1</v>
      </c>
      <c r="E736" s="41">
        <v>727</v>
      </c>
      <c r="F736" s="51">
        <f>'Energía Transada'!G736*1000</f>
        <v>7680</v>
      </c>
      <c r="G736" s="51">
        <f>CMG!F729</f>
        <v>64.890979999999999</v>
      </c>
      <c r="H736" s="18">
        <f t="shared" si="70"/>
        <v>498362.72639999999</v>
      </c>
      <c r="I736" s="51">
        <f ca="1">'Energía Transada'!D736</f>
        <v>2284.6865337869999</v>
      </c>
      <c r="J736" s="51">
        <f>CMG!E729</f>
        <v>199.22810000000001</v>
      </c>
      <c r="K736" s="18">
        <f t="shared" ca="1" si="69"/>
        <v>455173.75722196983</v>
      </c>
    </row>
    <row r="737" spans="1:11" x14ac:dyDescent="0.2">
      <c r="A737" s="40">
        <f t="shared" si="71"/>
        <v>44592</v>
      </c>
      <c r="B737" s="4">
        <f t="shared" si="72"/>
        <v>8</v>
      </c>
      <c r="C737" s="4">
        <f t="shared" si="67"/>
        <v>2022</v>
      </c>
      <c r="D737" s="4">
        <f t="shared" si="68"/>
        <v>1</v>
      </c>
      <c r="E737" s="41">
        <v>728</v>
      </c>
      <c r="F737" s="51">
        <f>'Energía Transada'!G737*1000</f>
        <v>0</v>
      </c>
      <c r="G737" s="51">
        <f>CMG!F730</f>
        <v>62.349679999999999</v>
      </c>
      <c r="H737" s="18">
        <f t="shared" si="70"/>
        <v>0</v>
      </c>
      <c r="I737" s="51">
        <f ca="1">'Energía Transada'!D737</f>
        <v>2524.0574399039997</v>
      </c>
      <c r="J737" s="51">
        <f>CMG!E730</f>
        <v>199.22810000000001</v>
      </c>
      <c r="K737" s="18">
        <f t="shared" ca="1" si="69"/>
        <v>502863.16804293805</v>
      </c>
    </row>
    <row r="738" spans="1:11" x14ac:dyDescent="0.2">
      <c r="A738" s="40">
        <f t="shared" si="71"/>
        <v>44592</v>
      </c>
      <c r="B738" s="4">
        <f t="shared" si="72"/>
        <v>9</v>
      </c>
      <c r="C738" s="4">
        <f t="shared" si="67"/>
        <v>2022</v>
      </c>
      <c r="D738" s="4">
        <f t="shared" si="68"/>
        <v>1</v>
      </c>
      <c r="E738" s="41">
        <v>729</v>
      </c>
      <c r="F738" s="51">
        <f>'Energía Transada'!G738*1000</f>
        <v>0</v>
      </c>
      <c r="G738" s="51">
        <f>CMG!F731</f>
        <v>42.99427</v>
      </c>
      <c r="H738" s="18">
        <f t="shared" si="70"/>
        <v>0</v>
      </c>
      <c r="I738" s="51">
        <f ca="1">'Energía Transada'!D738</f>
        <v>1024.473851429</v>
      </c>
      <c r="J738" s="51">
        <f>CMG!E731</f>
        <v>203.68735000000001</v>
      </c>
      <c r="K738" s="18">
        <f t="shared" ca="1" si="69"/>
        <v>208672.36394186673</v>
      </c>
    </row>
    <row r="739" spans="1:11" x14ac:dyDescent="0.2">
      <c r="A739" s="40">
        <f t="shared" si="71"/>
        <v>44592</v>
      </c>
      <c r="B739" s="4">
        <f t="shared" si="72"/>
        <v>10</v>
      </c>
      <c r="C739" s="4">
        <f t="shared" si="67"/>
        <v>2022</v>
      </c>
      <c r="D739" s="4">
        <f t="shared" si="68"/>
        <v>1</v>
      </c>
      <c r="E739" s="41">
        <v>730</v>
      </c>
      <c r="F739" s="51">
        <f>'Energía Transada'!G739*1000</f>
        <v>0</v>
      </c>
      <c r="G739" s="51">
        <f>CMG!F732</f>
        <v>38.279290000000003</v>
      </c>
      <c r="H739" s="18">
        <f t="shared" si="70"/>
        <v>0</v>
      </c>
      <c r="I739" s="51">
        <f ca="1">'Energía Transada'!D739</f>
        <v>988.55268142400007</v>
      </c>
      <c r="J739" s="51">
        <f>CMG!E732</f>
        <v>203.68735000000001</v>
      </c>
      <c r="K739" s="18">
        <f t="shared" ca="1" si="69"/>
        <v>201355.67601464881</v>
      </c>
    </row>
    <row r="740" spans="1:11" x14ac:dyDescent="0.2">
      <c r="A740" s="40">
        <f t="shared" si="71"/>
        <v>44592</v>
      </c>
      <c r="B740" s="4">
        <f t="shared" si="72"/>
        <v>11</v>
      </c>
      <c r="C740" s="4">
        <f t="shared" si="67"/>
        <v>2022</v>
      </c>
      <c r="D740" s="4">
        <f t="shared" si="68"/>
        <v>1</v>
      </c>
      <c r="E740" s="41">
        <v>731</v>
      </c>
      <c r="F740" s="51">
        <f>'Energía Transada'!G740*1000</f>
        <v>0</v>
      </c>
      <c r="G740" s="51">
        <f>CMG!F733</f>
        <v>30.135950000000001</v>
      </c>
      <c r="H740" s="18">
        <f t="shared" si="70"/>
        <v>0</v>
      </c>
      <c r="I740" s="51">
        <f ca="1">'Energía Transada'!D740</f>
        <v>721.32258583700002</v>
      </c>
      <c r="J740" s="51">
        <f>CMG!E733</f>
        <v>203.68735000000001</v>
      </c>
      <c r="K740" s="18">
        <f t="shared" ca="1" si="69"/>
        <v>146924.28600428608</v>
      </c>
    </row>
    <row r="741" spans="1:11" x14ac:dyDescent="0.2">
      <c r="A741" s="40">
        <f t="shared" si="71"/>
        <v>44592</v>
      </c>
      <c r="B741" s="4">
        <f t="shared" si="72"/>
        <v>12</v>
      </c>
      <c r="C741" s="4">
        <f t="shared" si="67"/>
        <v>2022</v>
      </c>
      <c r="D741" s="4">
        <f t="shared" si="68"/>
        <v>1</v>
      </c>
      <c r="E741" s="41">
        <v>732</v>
      </c>
      <c r="F741" s="51">
        <f>'Energía Transada'!G741*1000</f>
        <v>0</v>
      </c>
      <c r="G741" s="51">
        <f>CMG!F734</f>
        <v>30.135950000000001</v>
      </c>
      <c r="H741" s="18">
        <f t="shared" si="70"/>
        <v>0</v>
      </c>
      <c r="I741" s="51">
        <f ca="1">'Energía Transada'!D741</f>
        <v>802.24154250100014</v>
      </c>
      <c r="J741" s="51">
        <f>CMG!E734</f>
        <v>203.68735000000001</v>
      </c>
      <c r="K741" s="18">
        <f t="shared" ca="1" si="69"/>
        <v>163406.4538519411</v>
      </c>
    </row>
    <row r="742" spans="1:11" x14ac:dyDescent="0.2">
      <c r="A742" s="40">
        <f t="shared" si="71"/>
        <v>44592</v>
      </c>
      <c r="B742" s="4">
        <f t="shared" si="72"/>
        <v>13</v>
      </c>
      <c r="C742" s="4">
        <f t="shared" si="67"/>
        <v>2022</v>
      </c>
      <c r="D742" s="4">
        <f t="shared" si="68"/>
        <v>1</v>
      </c>
      <c r="E742" s="41">
        <v>733</v>
      </c>
      <c r="F742" s="51">
        <f>'Energía Transada'!G742*1000</f>
        <v>0</v>
      </c>
      <c r="G742" s="51">
        <f>CMG!F735</f>
        <v>30.135950000000001</v>
      </c>
      <c r="H742" s="18">
        <f t="shared" si="70"/>
        <v>0</v>
      </c>
      <c r="I742" s="51">
        <f ca="1">'Energía Transada'!D742</f>
        <v>663.00930241700007</v>
      </c>
      <c r="J742" s="51">
        <f>CMG!E735</f>
        <v>203.68735000000001</v>
      </c>
      <c r="K742" s="18">
        <f t="shared" ca="1" si="69"/>
        <v>135046.60783466735</v>
      </c>
    </row>
    <row r="743" spans="1:11" x14ac:dyDescent="0.2">
      <c r="A743" s="40">
        <f t="shared" si="71"/>
        <v>44592</v>
      </c>
      <c r="B743" s="4">
        <f t="shared" si="72"/>
        <v>14</v>
      </c>
      <c r="C743" s="4">
        <f t="shared" si="67"/>
        <v>2022</v>
      </c>
      <c r="D743" s="4">
        <f t="shared" si="68"/>
        <v>1</v>
      </c>
      <c r="E743" s="41">
        <v>734</v>
      </c>
      <c r="F743" s="51">
        <f>'Energía Transada'!G743*1000</f>
        <v>0</v>
      </c>
      <c r="G743" s="51">
        <f>CMG!F736</f>
        <v>30.135950000000001</v>
      </c>
      <c r="H743" s="18">
        <f t="shared" si="70"/>
        <v>0</v>
      </c>
      <c r="I743" s="51">
        <f ca="1">'Energía Transada'!D743</f>
        <v>1121.7557532720002</v>
      </c>
      <c r="J743" s="51">
        <f>CMG!E736</f>
        <v>203.68735000000001</v>
      </c>
      <c r="K743" s="18">
        <f t="shared" ca="1" si="69"/>
        <v>228487.45673122758</v>
      </c>
    </row>
    <row r="744" spans="1:11" x14ac:dyDescent="0.2">
      <c r="A744" s="40">
        <f t="shared" si="71"/>
        <v>44592</v>
      </c>
      <c r="B744" s="4">
        <f t="shared" si="72"/>
        <v>15</v>
      </c>
      <c r="C744" s="4">
        <f t="shared" si="67"/>
        <v>2022</v>
      </c>
      <c r="D744" s="4">
        <f t="shared" si="68"/>
        <v>1</v>
      </c>
      <c r="E744" s="41">
        <v>735</v>
      </c>
      <c r="F744" s="51">
        <f>'Energía Transada'!G744*1000</f>
        <v>0</v>
      </c>
      <c r="G744" s="51">
        <f>CMG!F737</f>
        <v>30.135950000000001</v>
      </c>
      <c r="H744" s="18">
        <f t="shared" si="70"/>
        <v>0</v>
      </c>
      <c r="I744" s="51">
        <f ca="1">'Energía Transada'!D744</f>
        <v>1657.401092949</v>
      </c>
      <c r="J744" s="51">
        <f>CMG!E737</f>
        <v>203.68735000000001</v>
      </c>
      <c r="K744" s="18">
        <f t="shared" ca="1" si="69"/>
        <v>337591.63650988555</v>
      </c>
    </row>
    <row r="745" spans="1:11" x14ac:dyDescent="0.2">
      <c r="A745" s="40">
        <f t="shared" si="71"/>
        <v>44592</v>
      </c>
      <c r="B745" s="4">
        <f t="shared" si="72"/>
        <v>16</v>
      </c>
      <c r="C745" s="4">
        <f t="shared" si="67"/>
        <v>2022</v>
      </c>
      <c r="D745" s="4">
        <f t="shared" si="68"/>
        <v>1</v>
      </c>
      <c r="E745" s="41">
        <v>736</v>
      </c>
      <c r="F745" s="51">
        <f>'Energía Transada'!G745*1000</f>
        <v>0</v>
      </c>
      <c r="G745" s="51">
        <f>CMG!F738</f>
        <v>30.135950000000001</v>
      </c>
      <c r="H745" s="18">
        <f t="shared" si="70"/>
        <v>0</v>
      </c>
      <c r="I745" s="51">
        <f ca="1">'Energía Transada'!D745</f>
        <v>1789.4897052620001</v>
      </c>
      <c r="J745" s="51">
        <f>CMG!E738</f>
        <v>203.68735000000001</v>
      </c>
      <c r="K745" s="18">
        <f t="shared" ca="1" si="69"/>
        <v>364496.41591709788</v>
      </c>
    </row>
    <row r="746" spans="1:11" x14ac:dyDescent="0.2">
      <c r="A746" s="40">
        <f t="shared" si="71"/>
        <v>44592</v>
      </c>
      <c r="B746" s="4">
        <f t="shared" si="72"/>
        <v>17</v>
      </c>
      <c r="C746" s="4">
        <f t="shared" si="67"/>
        <v>2022</v>
      </c>
      <c r="D746" s="4">
        <f t="shared" si="68"/>
        <v>1</v>
      </c>
      <c r="E746" s="41">
        <v>737</v>
      </c>
      <c r="F746" s="51">
        <f>'Energía Transada'!G746*1000</f>
        <v>0</v>
      </c>
      <c r="G746" s="51">
        <f>CMG!F739</f>
        <v>30.135950000000001</v>
      </c>
      <c r="H746" s="18">
        <f t="shared" si="70"/>
        <v>0</v>
      </c>
      <c r="I746" s="51">
        <f ca="1">'Energía Transada'!D746</f>
        <v>1896.2810097490001</v>
      </c>
      <c r="J746" s="51">
        <f>CMG!E739</f>
        <v>203.68735000000001</v>
      </c>
      <c r="K746" s="18">
        <f t="shared" ca="1" si="69"/>
        <v>386248.45373109798</v>
      </c>
    </row>
    <row r="747" spans="1:11" x14ac:dyDescent="0.2">
      <c r="A747" s="40">
        <f t="shared" si="71"/>
        <v>44592</v>
      </c>
      <c r="B747" s="4">
        <f t="shared" si="72"/>
        <v>18</v>
      </c>
      <c r="C747" s="4">
        <f t="shared" si="67"/>
        <v>2022</v>
      </c>
      <c r="D747" s="4">
        <f t="shared" si="68"/>
        <v>1</v>
      </c>
      <c r="E747" s="41">
        <v>738</v>
      </c>
      <c r="F747" s="51">
        <f>'Energía Transada'!G747*1000</f>
        <v>6144</v>
      </c>
      <c r="G747" s="51">
        <f>CMG!F740</f>
        <v>30.135950000000001</v>
      </c>
      <c r="H747" s="18">
        <f t="shared" si="70"/>
        <v>185155.27679999999</v>
      </c>
      <c r="I747" s="51">
        <f ca="1">'Energía Transada'!D747</f>
        <v>2358.799679754</v>
      </c>
      <c r="J747" s="51">
        <f>CMG!E740</f>
        <v>203.68735000000001</v>
      </c>
      <c r="K747" s="18">
        <f t="shared" ca="1" si="69"/>
        <v>480457.6559499409</v>
      </c>
    </row>
    <row r="748" spans="1:11" x14ac:dyDescent="0.2">
      <c r="A748" s="40">
        <f t="shared" si="71"/>
        <v>44592</v>
      </c>
      <c r="B748" s="4">
        <f t="shared" si="72"/>
        <v>19</v>
      </c>
      <c r="C748" s="4">
        <f t="shared" si="67"/>
        <v>2022</v>
      </c>
      <c r="D748" s="4">
        <f t="shared" si="68"/>
        <v>1</v>
      </c>
      <c r="E748" s="41">
        <v>739</v>
      </c>
      <c r="F748" s="51">
        <f>'Energía Transada'!G748*1000</f>
        <v>6144</v>
      </c>
      <c r="G748" s="51">
        <f>CMG!F741</f>
        <v>35.666060000000002</v>
      </c>
      <c r="H748" s="18">
        <f t="shared" si="70"/>
        <v>219132.27264000001</v>
      </c>
      <c r="I748" s="51">
        <f ca="1">'Energía Transada'!D748</f>
        <v>2271.8041394230004</v>
      </c>
      <c r="J748" s="51">
        <f>CMG!E741</f>
        <v>203.81522000000001</v>
      </c>
      <c r="K748" s="18">
        <f t="shared" ca="1" si="69"/>
        <v>463028.26047340949</v>
      </c>
    </row>
    <row r="749" spans="1:11" x14ac:dyDescent="0.2">
      <c r="A749" s="40">
        <f t="shared" si="71"/>
        <v>44592</v>
      </c>
      <c r="B749" s="4">
        <f t="shared" si="72"/>
        <v>20</v>
      </c>
      <c r="C749" s="4">
        <f t="shared" si="67"/>
        <v>2022</v>
      </c>
      <c r="D749" s="4">
        <f t="shared" si="68"/>
        <v>1</v>
      </c>
      <c r="E749" s="41">
        <v>740</v>
      </c>
      <c r="F749" s="51">
        <f>'Energía Transada'!G749*1000</f>
        <v>7680</v>
      </c>
      <c r="G749" s="51">
        <f>CMG!F742</f>
        <v>64.675210000000007</v>
      </c>
      <c r="H749" s="18">
        <f t="shared" si="70"/>
        <v>496705.61280000006</v>
      </c>
      <c r="I749" s="51">
        <f ca="1">'Energía Transada'!D749</f>
        <v>2449.1595419339997</v>
      </c>
      <c r="J749" s="51">
        <f>CMG!E742</f>
        <v>203.81522000000001</v>
      </c>
      <c r="K749" s="18">
        <f t="shared" ca="1" si="69"/>
        <v>499175.99085437739</v>
      </c>
    </row>
    <row r="750" spans="1:11" x14ac:dyDescent="0.2">
      <c r="A750" s="40">
        <f t="shared" si="71"/>
        <v>44592</v>
      </c>
      <c r="B750" s="4">
        <f t="shared" si="72"/>
        <v>21</v>
      </c>
      <c r="C750" s="4">
        <f t="shared" si="67"/>
        <v>2022</v>
      </c>
      <c r="D750" s="4">
        <f t="shared" si="68"/>
        <v>1</v>
      </c>
      <c r="E750" s="41">
        <v>741</v>
      </c>
      <c r="F750" s="51">
        <f>'Energía Transada'!G750*1000</f>
        <v>7680</v>
      </c>
      <c r="G750" s="51">
        <f>CMG!F743</f>
        <v>64.187730000000002</v>
      </c>
      <c r="H750" s="18">
        <f t="shared" si="70"/>
        <v>492961.76640000002</v>
      </c>
      <c r="I750" s="51">
        <f ca="1">'Energía Transada'!D750</f>
        <v>3122.2334472490002</v>
      </c>
      <c r="J750" s="51">
        <f>CMG!E743</f>
        <v>203.81522000000001</v>
      </c>
      <c r="K750" s="18">
        <f t="shared" ca="1" si="69"/>
        <v>636358.69694241334</v>
      </c>
    </row>
    <row r="751" spans="1:11" x14ac:dyDescent="0.2">
      <c r="A751" s="40">
        <f t="shared" si="71"/>
        <v>44592</v>
      </c>
      <c r="B751" s="4">
        <f t="shared" si="72"/>
        <v>22</v>
      </c>
      <c r="C751" s="4">
        <f t="shared" si="67"/>
        <v>2022</v>
      </c>
      <c r="D751" s="4">
        <f t="shared" si="68"/>
        <v>1</v>
      </c>
      <c r="E751" s="41">
        <v>742</v>
      </c>
      <c r="F751" s="51">
        <f>'Energía Transada'!G751*1000</f>
        <v>7680</v>
      </c>
      <c r="G751" s="51">
        <f>CMG!F744</f>
        <v>63.732210000000002</v>
      </c>
      <c r="H751" s="18">
        <f t="shared" si="70"/>
        <v>489463.37280000001</v>
      </c>
      <c r="I751" s="51">
        <f ca="1">'Energía Transada'!D751</f>
        <v>3330.4607928689998</v>
      </c>
      <c r="J751" s="51">
        <f>CMG!E744</f>
        <v>203.81522000000001</v>
      </c>
      <c r="K751" s="18">
        <f t="shared" ca="1" si="69"/>
        <v>678798.59919996967</v>
      </c>
    </row>
    <row r="752" spans="1:11" x14ac:dyDescent="0.2">
      <c r="A752" s="40">
        <f t="shared" si="71"/>
        <v>44592</v>
      </c>
      <c r="B752" s="4">
        <f t="shared" si="72"/>
        <v>23</v>
      </c>
      <c r="C752" s="4">
        <f t="shared" si="67"/>
        <v>2022</v>
      </c>
      <c r="D752" s="4">
        <f t="shared" si="68"/>
        <v>1</v>
      </c>
      <c r="E752" s="41">
        <v>743</v>
      </c>
      <c r="F752" s="51">
        <f>'Energía Transada'!G752*1000</f>
        <v>7680</v>
      </c>
      <c r="G752" s="51">
        <f>CMG!F745</f>
        <v>64.659229999999994</v>
      </c>
      <c r="H752" s="18">
        <f t="shared" si="70"/>
        <v>496582.88639999996</v>
      </c>
      <c r="I752" s="51">
        <f ca="1">'Energía Transada'!D752</f>
        <v>1914.0089582670003</v>
      </c>
      <c r="J752" s="51">
        <f>CMG!E745</f>
        <v>203.81522000000001</v>
      </c>
      <c r="K752" s="18">
        <f t="shared" ca="1" si="69"/>
        <v>390104.15691115952</v>
      </c>
    </row>
    <row r="753" spans="1:11" x14ac:dyDescent="0.2">
      <c r="A753" s="40">
        <f t="shared" si="71"/>
        <v>44592</v>
      </c>
      <c r="B753" s="4">
        <f t="shared" si="72"/>
        <v>24</v>
      </c>
      <c r="C753" s="4">
        <f t="shared" si="67"/>
        <v>2022</v>
      </c>
      <c r="D753" s="4">
        <f t="shared" si="68"/>
        <v>1</v>
      </c>
      <c r="E753" s="41">
        <v>744</v>
      </c>
      <c r="F753" s="51">
        <f>'Energía Transada'!G753*1000</f>
        <v>7680</v>
      </c>
      <c r="G753" s="51">
        <f>CMG!F746</f>
        <v>64.139780000000002</v>
      </c>
      <c r="H753" s="18">
        <f t="shared" si="70"/>
        <v>492593.51040000003</v>
      </c>
      <c r="I753" s="51">
        <f ca="1">'Energía Transada'!D753</f>
        <v>309.89274778000004</v>
      </c>
      <c r="J753" s="51">
        <f>CMG!E746</f>
        <v>203.81522000000001</v>
      </c>
      <c r="K753" s="18">
        <f t="shared" ca="1" si="69"/>
        <v>63160.858565185219</v>
      </c>
    </row>
    <row r="754" spans="1:11" x14ac:dyDescent="0.2">
      <c r="F754" s="52"/>
      <c r="G754" s="52">
        <f>CMG!F747</f>
        <v>0</v>
      </c>
      <c r="I754" s="52"/>
      <c r="J754" s="52"/>
    </row>
  </sheetData>
  <mergeCells count="2">
    <mergeCell ref="F2:H2"/>
    <mergeCell ref="I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10A73-E48C-B745-8C95-E77BF4D07C6F}">
  <dimension ref="A2:N121"/>
  <sheetViews>
    <sheetView workbookViewId="0">
      <selection activeCell="N31" sqref="N31"/>
    </sheetView>
  </sheetViews>
  <sheetFormatPr baseColWidth="10" defaultRowHeight="16" x14ac:dyDescent="0.2"/>
  <cols>
    <col min="2" max="2" width="12.6640625" bestFit="1" customWidth="1"/>
  </cols>
  <sheetData>
    <row r="2" spans="1:14" x14ac:dyDescent="0.2">
      <c r="B2" s="10"/>
      <c r="C2" s="10"/>
      <c r="D2" s="10"/>
      <c r="E2" s="10"/>
      <c r="F2" s="10"/>
      <c r="G2" s="10"/>
    </row>
    <row r="3" spans="1:14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s="10" customFormat="1" x14ac:dyDescent="0.2">
      <c r="A4" s="69">
        <v>2021</v>
      </c>
      <c r="B4" s="69" t="s">
        <v>68</v>
      </c>
      <c r="C4" s="70">
        <f>DATE(A4,1,1)</f>
        <v>44197</v>
      </c>
      <c r="D4" s="70">
        <f t="shared" ref="D4:N4" si="0">EDATE(C4,1)</f>
        <v>44228</v>
      </c>
      <c r="E4" s="70">
        <f t="shared" si="0"/>
        <v>44256</v>
      </c>
      <c r="F4" s="70">
        <f t="shared" si="0"/>
        <v>44287</v>
      </c>
      <c r="G4" s="70">
        <f t="shared" si="0"/>
        <v>44317</v>
      </c>
      <c r="H4" s="70">
        <f t="shared" si="0"/>
        <v>44348</v>
      </c>
      <c r="I4" s="70">
        <f t="shared" si="0"/>
        <v>44378</v>
      </c>
      <c r="J4" s="70">
        <f t="shared" si="0"/>
        <v>44409</v>
      </c>
      <c r="K4" s="70">
        <f t="shared" si="0"/>
        <v>44440</v>
      </c>
      <c r="L4" s="70">
        <f t="shared" si="0"/>
        <v>44470</v>
      </c>
      <c r="M4" s="70">
        <f t="shared" si="0"/>
        <v>44501</v>
      </c>
      <c r="N4" s="70">
        <f t="shared" si="0"/>
        <v>44531</v>
      </c>
    </row>
    <row r="5" spans="1:14" x14ac:dyDescent="0.2">
      <c r="B5" s="33">
        <v>1</v>
      </c>
      <c r="C5" s="71">
        <v>0</v>
      </c>
      <c r="D5" s="71">
        <v>0</v>
      </c>
      <c r="E5" s="71">
        <v>0</v>
      </c>
      <c r="F5" s="71">
        <v>0</v>
      </c>
      <c r="G5" s="71">
        <v>0</v>
      </c>
      <c r="H5" s="71">
        <v>0</v>
      </c>
      <c r="I5" s="71">
        <v>5.76</v>
      </c>
      <c r="J5" s="71">
        <v>5.76</v>
      </c>
      <c r="K5" s="71">
        <v>5.95</v>
      </c>
      <c r="L5" s="71">
        <v>5.76</v>
      </c>
      <c r="M5" s="71">
        <v>5.95</v>
      </c>
      <c r="N5" s="71">
        <v>5.76</v>
      </c>
    </row>
    <row r="6" spans="1:14" x14ac:dyDescent="0.2">
      <c r="B6" s="33">
        <v>2</v>
      </c>
      <c r="C6" s="71">
        <v>0</v>
      </c>
      <c r="D6" s="71">
        <v>0</v>
      </c>
      <c r="E6" s="71">
        <v>0</v>
      </c>
      <c r="F6" s="71">
        <v>0</v>
      </c>
      <c r="G6" s="71">
        <v>0</v>
      </c>
      <c r="H6" s="71">
        <v>0</v>
      </c>
      <c r="I6" s="71">
        <v>5.76</v>
      </c>
      <c r="J6" s="71">
        <v>5.76</v>
      </c>
      <c r="K6" s="71">
        <v>5.95</v>
      </c>
      <c r="L6" s="71">
        <v>5.76</v>
      </c>
      <c r="M6" s="71">
        <v>5.95</v>
      </c>
      <c r="N6" s="71">
        <v>5.76</v>
      </c>
    </row>
    <row r="7" spans="1:14" x14ac:dyDescent="0.2">
      <c r="B7" s="33">
        <v>3</v>
      </c>
      <c r="C7" s="71">
        <v>0</v>
      </c>
      <c r="D7" s="71">
        <v>0</v>
      </c>
      <c r="E7" s="71">
        <v>0</v>
      </c>
      <c r="F7" s="71">
        <v>0</v>
      </c>
      <c r="G7" s="71">
        <v>0</v>
      </c>
      <c r="H7" s="71">
        <v>0</v>
      </c>
      <c r="I7" s="71">
        <v>5.76</v>
      </c>
      <c r="J7" s="71">
        <v>5.76</v>
      </c>
      <c r="K7" s="71">
        <v>5.95</v>
      </c>
      <c r="L7" s="71">
        <v>5.76</v>
      </c>
      <c r="M7" s="71">
        <v>5.95</v>
      </c>
      <c r="N7" s="71">
        <v>5.76</v>
      </c>
    </row>
    <row r="8" spans="1:14" x14ac:dyDescent="0.2">
      <c r="B8" s="33">
        <v>4</v>
      </c>
      <c r="C8" s="71">
        <v>0</v>
      </c>
      <c r="D8" s="71">
        <v>0</v>
      </c>
      <c r="E8" s="71">
        <v>0</v>
      </c>
      <c r="F8" s="71">
        <v>0</v>
      </c>
      <c r="G8" s="71">
        <v>0</v>
      </c>
      <c r="H8" s="71">
        <v>0</v>
      </c>
      <c r="I8" s="71">
        <v>5.76</v>
      </c>
      <c r="J8" s="71">
        <v>5.76</v>
      </c>
      <c r="K8" s="71">
        <v>5.95</v>
      </c>
      <c r="L8" s="71">
        <v>5.76</v>
      </c>
      <c r="M8" s="71">
        <v>5.95</v>
      </c>
      <c r="N8" s="71">
        <v>5.76</v>
      </c>
    </row>
    <row r="9" spans="1:14" x14ac:dyDescent="0.2">
      <c r="B9" s="33">
        <v>5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5.76</v>
      </c>
      <c r="J9" s="71">
        <v>5.76</v>
      </c>
      <c r="K9" s="71">
        <v>5.95</v>
      </c>
      <c r="L9" s="71">
        <v>5.76</v>
      </c>
      <c r="M9" s="71">
        <v>5.95</v>
      </c>
      <c r="N9" s="71">
        <v>5.76</v>
      </c>
    </row>
    <row r="10" spans="1:14" x14ac:dyDescent="0.2">
      <c r="B10" s="33">
        <v>6</v>
      </c>
      <c r="C10" s="71">
        <v>0</v>
      </c>
      <c r="D10" s="71">
        <v>0</v>
      </c>
      <c r="E10" s="71">
        <v>0</v>
      </c>
      <c r="F10" s="71">
        <v>0</v>
      </c>
      <c r="G10" s="71">
        <v>0</v>
      </c>
      <c r="H10" s="71">
        <v>0</v>
      </c>
      <c r="I10" s="71">
        <v>5.76</v>
      </c>
      <c r="J10" s="71">
        <v>5.76</v>
      </c>
      <c r="K10" s="71">
        <v>5.95</v>
      </c>
      <c r="L10" s="71">
        <v>5.76</v>
      </c>
      <c r="M10" s="71">
        <v>5.95</v>
      </c>
      <c r="N10" s="71">
        <v>5.76</v>
      </c>
    </row>
    <row r="11" spans="1:14" x14ac:dyDescent="0.2">
      <c r="B11" s="33">
        <v>7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5.76</v>
      </c>
      <c r="J11" s="71">
        <v>5.76</v>
      </c>
      <c r="K11" s="71">
        <v>5.95</v>
      </c>
      <c r="L11" s="71">
        <v>5.76</v>
      </c>
      <c r="M11" s="71">
        <v>5.95</v>
      </c>
      <c r="N11" s="71">
        <v>5.76</v>
      </c>
    </row>
    <row r="12" spans="1:14" x14ac:dyDescent="0.2">
      <c r="B12" s="33">
        <v>8</v>
      </c>
      <c r="C12" s="71">
        <v>0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0</v>
      </c>
      <c r="K12" s="71">
        <v>0</v>
      </c>
      <c r="L12" s="71">
        <v>0</v>
      </c>
      <c r="M12" s="71">
        <v>0</v>
      </c>
      <c r="N12" s="71">
        <v>0</v>
      </c>
    </row>
    <row r="13" spans="1:14" x14ac:dyDescent="0.2">
      <c r="B13" s="33">
        <v>9</v>
      </c>
      <c r="C13" s="71">
        <v>0</v>
      </c>
      <c r="D13" s="71">
        <v>0</v>
      </c>
      <c r="E13" s="71">
        <v>0</v>
      </c>
      <c r="F13" s="71">
        <v>0</v>
      </c>
      <c r="G13" s="71">
        <v>0</v>
      </c>
      <c r="H13" s="71">
        <v>0</v>
      </c>
      <c r="I13" s="71">
        <v>0</v>
      </c>
      <c r="J13" s="71">
        <v>0</v>
      </c>
      <c r="K13" s="71">
        <v>0</v>
      </c>
      <c r="L13" s="71">
        <v>0</v>
      </c>
      <c r="M13" s="71">
        <v>0</v>
      </c>
      <c r="N13" s="71">
        <v>0</v>
      </c>
    </row>
    <row r="14" spans="1:14" x14ac:dyDescent="0.2">
      <c r="B14" s="33">
        <v>10</v>
      </c>
      <c r="C14" s="71">
        <v>0</v>
      </c>
      <c r="D14" s="71">
        <v>0</v>
      </c>
      <c r="E14" s="71">
        <v>0</v>
      </c>
      <c r="F14" s="71">
        <v>0</v>
      </c>
      <c r="G14" s="71">
        <v>0</v>
      </c>
      <c r="H14" s="71">
        <v>0</v>
      </c>
      <c r="I14" s="71">
        <v>0</v>
      </c>
      <c r="J14" s="71">
        <v>0</v>
      </c>
      <c r="K14" s="71">
        <v>0</v>
      </c>
      <c r="L14" s="71">
        <v>0</v>
      </c>
      <c r="M14" s="71">
        <v>0</v>
      </c>
      <c r="N14" s="71">
        <v>0</v>
      </c>
    </row>
    <row r="15" spans="1:14" x14ac:dyDescent="0.2">
      <c r="B15" s="33">
        <v>11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71">
        <v>0</v>
      </c>
      <c r="N15" s="71">
        <v>0</v>
      </c>
    </row>
    <row r="16" spans="1:14" x14ac:dyDescent="0.2">
      <c r="B16" s="33">
        <v>12</v>
      </c>
      <c r="C16" s="71">
        <v>0</v>
      </c>
      <c r="D16" s="71">
        <v>0</v>
      </c>
      <c r="E16" s="71">
        <v>0</v>
      </c>
      <c r="F16" s="71">
        <v>0</v>
      </c>
      <c r="G16" s="71">
        <v>0</v>
      </c>
      <c r="H16" s="71">
        <v>0</v>
      </c>
      <c r="I16" s="71">
        <v>0</v>
      </c>
      <c r="J16" s="71">
        <v>0</v>
      </c>
      <c r="K16" s="71">
        <v>0</v>
      </c>
      <c r="L16" s="71">
        <v>0</v>
      </c>
      <c r="M16" s="71">
        <v>0</v>
      </c>
      <c r="N16" s="71">
        <v>0</v>
      </c>
    </row>
    <row r="17" spans="1:14" x14ac:dyDescent="0.2">
      <c r="B17" s="33">
        <v>13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</row>
    <row r="18" spans="1:14" x14ac:dyDescent="0.2">
      <c r="B18" s="33">
        <v>14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</row>
    <row r="19" spans="1:14" x14ac:dyDescent="0.2">
      <c r="B19" s="33">
        <v>15</v>
      </c>
      <c r="C19" s="71">
        <v>0</v>
      </c>
      <c r="D19" s="71">
        <v>0</v>
      </c>
      <c r="E19" s="71">
        <v>0</v>
      </c>
      <c r="F19" s="71">
        <v>0</v>
      </c>
      <c r="G19" s="71">
        <v>0</v>
      </c>
      <c r="H19" s="71">
        <v>0</v>
      </c>
      <c r="I19" s="71">
        <v>0</v>
      </c>
      <c r="J19" s="71">
        <v>0</v>
      </c>
      <c r="K19" s="71">
        <v>0</v>
      </c>
      <c r="L19" s="71">
        <v>0</v>
      </c>
      <c r="M19" s="71">
        <v>0</v>
      </c>
      <c r="N19" s="71">
        <v>0</v>
      </c>
    </row>
    <row r="20" spans="1:14" x14ac:dyDescent="0.2">
      <c r="B20" s="33">
        <v>16</v>
      </c>
      <c r="C20" s="71">
        <v>0</v>
      </c>
      <c r="D20" s="71">
        <v>0</v>
      </c>
      <c r="E20" s="71">
        <v>0</v>
      </c>
      <c r="F20" s="71">
        <v>0</v>
      </c>
      <c r="G20" s="71">
        <v>0</v>
      </c>
      <c r="H20" s="71">
        <v>0</v>
      </c>
      <c r="I20" s="71">
        <v>0</v>
      </c>
      <c r="J20" s="71">
        <v>0</v>
      </c>
      <c r="K20" s="71">
        <v>0</v>
      </c>
      <c r="L20" s="71">
        <v>0</v>
      </c>
      <c r="M20" s="71">
        <v>0</v>
      </c>
      <c r="N20" s="71">
        <v>0</v>
      </c>
    </row>
    <row r="21" spans="1:14" x14ac:dyDescent="0.2">
      <c r="B21" s="33">
        <v>17</v>
      </c>
      <c r="C21" s="71">
        <v>0</v>
      </c>
      <c r="D21" s="71">
        <v>0</v>
      </c>
      <c r="E21" s="71">
        <v>0</v>
      </c>
      <c r="F21" s="71">
        <v>0</v>
      </c>
      <c r="G21" s="71">
        <v>0</v>
      </c>
      <c r="H21" s="71">
        <v>0</v>
      </c>
      <c r="I21" s="71">
        <v>0</v>
      </c>
      <c r="J21" s="71">
        <v>0</v>
      </c>
      <c r="K21" s="71">
        <v>0</v>
      </c>
      <c r="L21" s="71">
        <v>0</v>
      </c>
      <c r="M21" s="71">
        <v>0</v>
      </c>
      <c r="N21" s="71">
        <v>0</v>
      </c>
    </row>
    <row r="22" spans="1:14" x14ac:dyDescent="0.2">
      <c r="B22" s="33">
        <v>18</v>
      </c>
      <c r="C22" s="71">
        <v>0</v>
      </c>
      <c r="D22" s="71">
        <v>0</v>
      </c>
      <c r="E22" s="71">
        <v>0</v>
      </c>
      <c r="F22" s="71">
        <v>0</v>
      </c>
      <c r="G22" s="71">
        <v>0</v>
      </c>
      <c r="H22" s="71">
        <v>0</v>
      </c>
      <c r="I22" s="71">
        <v>5.76</v>
      </c>
      <c r="J22" s="71">
        <v>5.76</v>
      </c>
      <c r="K22" s="71">
        <v>5.95</v>
      </c>
      <c r="L22" s="71">
        <v>5.76</v>
      </c>
      <c r="M22" s="71">
        <v>5.95</v>
      </c>
      <c r="N22" s="71">
        <v>5.76</v>
      </c>
    </row>
    <row r="23" spans="1:14" x14ac:dyDescent="0.2">
      <c r="B23" s="33">
        <v>19</v>
      </c>
      <c r="C23" s="71">
        <v>0</v>
      </c>
      <c r="D23" s="71">
        <v>0</v>
      </c>
      <c r="E23" s="71">
        <v>0</v>
      </c>
      <c r="F23" s="71">
        <v>0</v>
      </c>
      <c r="G23" s="71">
        <v>0</v>
      </c>
      <c r="H23" s="71">
        <v>0</v>
      </c>
      <c r="I23" s="71">
        <v>5.76</v>
      </c>
      <c r="J23" s="71">
        <v>5.76</v>
      </c>
      <c r="K23" s="71">
        <v>5.95</v>
      </c>
      <c r="L23" s="71">
        <v>5.76</v>
      </c>
      <c r="M23" s="71">
        <v>5.95</v>
      </c>
      <c r="N23" s="71">
        <v>5.76</v>
      </c>
    </row>
    <row r="24" spans="1:14" x14ac:dyDescent="0.2">
      <c r="B24" s="33">
        <v>20</v>
      </c>
      <c r="C24" s="71">
        <v>0</v>
      </c>
      <c r="D24" s="71">
        <v>0</v>
      </c>
      <c r="E24" s="71">
        <v>0</v>
      </c>
      <c r="F24" s="71">
        <v>0</v>
      </c>
      <c r="G24" s="71">
        <v>0</v>
      </c>
      <c r="H24" s="71">
        <v>0</v>
      </c>
      <c r="I24" s="71">
        <v>5.76</v>
      </c>
      <c r="J24" s="71">
        <v>5.76</v>
      </c>
      <c r="K24" s="71">
        <v>5.95</v>
      </c>
      <c r="L24" s="71">
        <v>5.76</v>
      </c>
      <c r="M24" s="71">
        <v>5.95</v>
      </c>
      <c r="N24" s="71">
        <v>5.76</v>
      </c>
    </row>
    <row r="25" spans="1:14" x14ac:dyDescent="0.2">
      <c r="B25" s="33">
        <v>21</v>
      </c>
      <c r="C25" s="71">
        <v>0</v>
      </c>
      <c r="D25" s="71">
        <v>0</v>
      </c>
      <c r="E25" s="71">
        <v>0</v>
      </c>
      <c r="F25" s="71">
        <v>0</v>
      </c>
      <c r="G25" s="71">
        <v>0</v>
      </c>
      <c r="H25" s="71">
        <v>0</v>
      </c>
      <c r="I25" s="71">
        <v>5.76</v>
      </c>
      <c r="J25" s="71">
        <v>5.76</v>
      </c>
      <c r="K25" s="71">
        <v>5.95</v>
      </c>
      <c r="L25" s="71">
        <v>5.76</v>
      </c>
      <c r="M25" s="71">
        <v>5.95</v>
      </c>
      <c r="N25" s="71">
        <v>5.76</v>
      </c>
    </row>
    <row r="26" spans="1:14" x14ac:dyDescent="0.2">
      <c r="B26" s="33">
        <v>22</v>
      </c>
      <c r="C26" s="71">
        <v>0</v>
      </c>
      <c r="D26" s="71">
        <v>0</v>
      </c>
      <c r="E26" s="71">
        <v>0</v>
      </c>
      <c r="F26" s="71">
        <v>0</v>
      </c>
      <c r="G26" s="71">
        <v>0</v>
      </c>
      <c r="H26" s="71">
        <v>0</v>
      </c>
      <c r="I26" s="71">
        <v>5.76</v>
      </c>
      <c r="J26" s="71">
        <v>5.76</v>
      </c>
      <c r="K26" s="71">
        <v>5.95</v>
      </c>
      <c r="L26" s="71">
        <v>5.76</v>
      </c>
      <c r="M26" s="71">
        <v>5.95</v>
      </c>
      <c r="N26" s="71">
        <v>5.76</v>
      </c>
    </row>
    <row r="27" spans="1:14" x14ac:dyDescent="0.2">
      <c r="B27" s="33">
        <v>23</v>
      </c>
      <c r="C27" s="71">
        <v>0</v>
      </c>
      <c r="D27" s="71">
        <v>0</v>
      </c>
      <c r="E27" s="71">
        <v>0</v>
      </c>
      <c r="F27" s="71">
        <v>0</v>
      </c>
      <c r="G27" s="71">
        <v>0</v>
      </c>
      <c r="H27" s="71">
        <v>0</v>
      </c>
      <c r="I27" s="71">
        <v>5.76</v>
      </c>
      <c r="J27" s="71">
        <v>5.76</v>
      </c>
      <c r="K27" s="71">
        <v>5.95</v>
      </c>
      <c r="L27" s="71">
        <v>5.76</v>
      </c>
      <c r="M27" s="71">
        <v>5.95</v>
      </c>
      <c r="N27" s="71">
        <v>5.76</v>
      </c>
    </row>
    <row r="28" spans="1:14" x14ac:dyDescent="0.2">
      <c r="B28" s="72">
        <v>24</v>
      </c>
      <c r="C28" s="73">
        <v>0</v>
      </c>
      <c r="D28" s="73">
        <v>0</v>
      </c>
      <c r="E28" s="73">
        <v>0</v>
      </c>
      <c r="F28" s="73">
        <v>0</v>
      </c>
      <c r="G28" s="73">
        <v>0</v>
      </c>
      <c r="H28" s="73">
        <v>0</v>
      </c>
      <c r="I28" s="73">
        <v>5.76</v>
      </c>
      <c r="J28" s="73">
        <v>5.76</v>
      </c>
      <c r="K28" s="73">
        <v>5.95</v>
      </c>
      <c r="L28" s="73">
        <v>5.76</v>
      </c>
      <c r="M28" s="73">
        <v>5.95</v>
      </c>
      <c r="N28" s="73">
        <v>5.76</v>
      </c>
    </row>
    <row r="29" spans="1:14" x14ac:dyDescent="0.2">
      <c r="B29" s="74" t="s">
        <v>69</v>
      </c>
      <c r="C29" s="75">
        <f t="shared" ref="C29:N29" si="1">SUM(C5:C28)</f>
        <v>0</v>
      </c>
      <c r="D29" s="75">
        <f t="shared" si="1"/>
        <v>0</v>
      </c>
      <c r="E29" s="75">
        <f t="shared" si="1"/>
        <v>0</v>
      </c>
      <c r="F29" s="75">
        <f t="shared" si="1"/>
        <v>0</v>
      </c>
      <c r="G29" s="75">
        <f t="shared" si="1"/>
        <v>0</v>
      </c>
      <c r="H29" s="75">
        <f t="shared" si="1"/>
        <v>0</v>
      </c>
      <c r="I29" s="75">
        <f t="shared" si="1"/>
        <v>80.64</v>
      </c>
      <c r="J29" s="75">
        <f t="shared" si="1"/>
        <v>80.64</v>
      </c>
      <c r="K29" s="75">
        <f t="shared" si="1"/>
        <v>83.300000000000026</v>
      </c>
      <c r="L29" s="75">
        <f t="shared" si="1"/>
        <v>80.64</v>
      </c>
      <c r="M29" s="75">
        <f t="shared" si="1"/>
        <v>83.300000000000026</v>
      </c>
      <c r="N29" s="75">
        <f t="shared" si="1"/>
        <v>80.64</v>
      </c>
    </row>
    <row r="30" spans="1:14" x14ac:dyDescent="0.2">
      <c r="C30">
        <f t="shared" ref="C30:N30" si="2">DAY(EOMONTH(C4,0))</f>
        <v>31</v>
      </c>
      <c r="D30">
        <f t="shared" si="2"/>
        <v>28</v>
      </c>
      <c r="E30">
        <f t="shared" si="2"/>
        <v>31</v>
      </c>
      <c r="F30">
        <f t="shared" si="2"/>
        <v>30</v>
      </c>
      <c r="G30">
        <f t="shared" si="2"/>
        <v>31</v>
      </c>
      <c r="H30">
        <f t="shared" si="2"/>
        <v>30</v>
      </c>
      <c r="I30">
        <f t="shared" si="2"/>
        <v>31</v>
      </c>
      <c r="J30">
        <f t="shared" si="2"/>
        <v>31</v>
      </c>
      <c r="K30">
        <f t="shared" si="2"/>
        <v>30</v>
      </c>
      <c r="L30">
        <f t="shared" si="2"/>
        <v>31</v>
      </c>
      <c r="M30">
        <f t="shared" si="2"/>
        <v>30</v>
      </c>
      <c r="N30">
        <f t="shared" si="2"/>
        <v>31</v>
      </c>
    </row>
    <row r="31" spans="1:14" x14ac:dyDescent="0.2">
      <c r="A31" s="76">
        <f>SUM(C31:N31)</f>
        <v>14997.36</v>
      </c>
      <c r="C31">
        <f t="shared" ref="C31:N31" si="3">C29*C30</f>
        <v>0</v>
      </c>
      <c r="D31">
        <f t="shared" si="3"/>
        <v>0</v>
      </c>
      <c r="E31">
        <f t="shared" si="3"/>
        <v>0</v>
      </c>
      <c r="F31">
        <f t="shared" si="3"/>
        <v>0</v>
      </c>
      <c r="G31">
        <f t="shared" si="3"/>
        <v>0</v>
      </c>
      <c r="H31">
        <f t="shared" si="3"/>
        <v>0</v>
      </c>
      <c r="I31">
        <f t="shared" si="3"/>
        <v>2499.84</v>
      </c>
      <c r="J31">
        <f t="shared" si="3"/>
        <v>2499.84</v>
      </c>
      <c r="K31">
        <f t="shared" si="3"/>
        <v>2499.0000000000009</v>
      </c>
      <c r="L31">
        <f t="shared" si="3"/>
        <v>2499.84</v>
      </c>
      <c r="M31">
        <f t="shared" si="3"/>
        <v>2499.0000000000009</v>
      </c>
      <c r="N31">
        <f t="shared" si="3"/>
        <v>2499.84</v>
      </c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pans="1:14" x14ac:dyDescent="0.2">
      <c r="A34" s="69">
        <v>2022</v>
      </c>
      <c r="B34" s="69" t="s">
        <v>68</v>
      </c>
      <c r="C34" s="70">
        <f>DATE(A34,1,1)</f>
        <v>44562</v>
      </c>
      <c r="D34" s="70">
        <f t="shared" ref="D34:N34" si="4">EDATE(C34,1)</f>
        <v>44593</v>
      </c>
      <c r="E34" s="70">
        <f t="shared" si="4"/>
        <v>44621</v>
      </c>
      <c r="F34" s="70">
        <f t="shared" si="4"/>
        <v>44652</v>
      </c>
      <c r="G34" s="70">
        <f t="shared" si="4"/>
        <v>44682</v>
      </c>
      <c r="H34" s="70">
        <f t="shared" si="4"/>
        <v>44713</v>
      </c>
      <c r="I34" s="70">
        <f t="shared" si="4"/>
        <v>44743</v>
      </c>
      <c r="J34" s="70">
        <f t="shared" si="4"/>
        <v>44774</v>
      </c>
      <c r="K34" s="70">
        <f t="shared" si="4"/>
        <v>44805</v>
      </c>
      <c r="L34" s="70">
        <f t="shared" si="4"/>
        <v>44835</v>
      </c>
      <c r="M34" s="70">
        <f t="shared" si="4"/>
        <v>44866</v>
      </c>
      <c r="N34" s="70">
        <f t="shared" si="4"/>
        <v>44896</v>
      </c>
    </row>
    <row r="35" spans="1:14" x14ac:dyDescent="0.2">
      <c r="B35" s="33">
        <v>1</v>
      </c>
      <c r="C35" s="71">
        <v>7.68</v>
      </c>
      <c r="D35" s="71">
        <v>8.5</v>
      </c>
      <c r="E35" s="71">
        <v>7.68</v>
      </c>
      <c r="F35" s="71">
        <v>7.94</v>
      </c>
      <c r="G35" s="71">
        <v>7.68</v>
      </c>
      <c r="H35" s="71">
        <v>7.94</v>
      </c>
      <c r="I35" s="71">
        <v>11.52</v>
      </c>
      <c r="J35" s="71">
        <v>11.52</v>
      </c>
      <c r="K35" s="71">
        <v>11.9</v>
      </c>
      <c r="L35" s="71">
        <v>11.52</v>
      </c>
      <c r="M35" s="71">
        <v>11.9</v>
      </c>
      <c r="N35" s="71">
        <v>11.52</v>
      </c>
    </row>
    <row r="36" spans="1:14" x14ac:dyDescent="0.2">
      <c r="B36" s="33">
        <v>2</v>
      </c>
      <c r="C36" s="71">
        <v>7.68</v>
      </c>
      <c r="D36" s="71">
        <v>8.5</v>
      </c>
      <c r="E36" s="71">
        <v>7.68</v>
      </c>
      <c r="F36" s="71">
        <v>7.94</v>
      </c>
      <c r="G36" s="71">
        <v>7.68</v>
      </c>
      <c r="H36" s="71">
        <v>7.94</v>
      </c>
      <c r="I36" s="71">
        <v>11.52</v>
      </c>
      <c r="J36" s="71">
        <v>11.52</v>
      </c>
      <c r="K36" s="71">
        <v>11.9</v>
      </c>
      <c r="L36" s="71">
        <v>11.52</v>
      </c>
      <c r="M36" s="71">
        <v>11.9</v>
      </c>
      <c r="N36" s="71">
        <v>11.52</v>
      </c>
    </row>
    <row r="37" spans="1:14" x14ac:dyDescent="0.2">
      <c r="B37" s="33">
        <v>3</v>
      </c>
      <c r="C37" s="71">
        <v>7.68</v>
      </c>
      <c r="D37" s="71">
        <v>8.5</v>
      </c>
      <c r="E37" s="71">
        <v>7.68</v>
      </c>
      <c r="F37" s="71">
        <v>7.94</v>
      </c>
      <c r="G37" s="71">
        <v>7.68</v>
      </c>
      <c r="H37" s="71">
        <v>7.94</v>
      </c>
      <c r="I37" s="71">
        <v>11.52</v>
      </c>
      <c r="J37" s="71">
        <v>11.52</v>
      </c>
      <c r="K37" s="71">
        <v>11.9</v>
      </c>
      <c r="L37" s="71">
        <v>11.52</v>
      </c>
      <c r="M37" s="71">
        <v>11.9</v>
      </c>
      <c r="N37" s="71">
        <v>11.52</v>
      </c>
    </row>
    <row r="38" spans="1:14" x14ac:dyDescent="0.2">
      <c r="B38" s="33">
        <v>4</v>
      </c>
      <c r="C38" s="71">
        <v>7.68</v>
      </c>
      <c r="D38" s="71">
        <v>8.5</v>
      </c>
      <c r="E38" s="71">
        <v>7.68</v>
      </c>
      <c r="F38" s="71">
        <v>7.94</v>
      </c>
      <c r="G38" s="71">
        <v>7.68</v>
      </c>
      <c r="H38" s="71">
        <v>7.94</v>
      </c>
      <c r="I38" s="71">
        <v>11.52</v>
      </c>
      <c r="J38" s="71">
        <v>11.52</v>
      </c>
      <c r="K38" s="71">
        <v>11.9</v>
      </c>
      <c r="L38" s="71">
        <v>11.52</v>
      </c>
      <c r="M38" s="71">
        <v>11.9</v>
      </c>
      <c r="N38" s="71">
        <v>11.52</v>
      </c>
    </row>
    <row r="39" spans="1:14" x14ac:dyDescent="0.2">
      <c r="B39" s="33">
        <v>5</v>
      </c>
      <c r="C39" s="71">
        <v>7.68</v>
      </c>
      <c r="D39" s="71">
        <v>8.5</v>
      </c>
      <c r="E39" s="71">
        <v>7.68</v>
      </c>
      <c r="F39" s="71">
        <v>7.94</v>
      </c>
      <c r="G39" s="71">
        <v>7.68</v>
      </c>
      <c r="H39" s="71">
        <v>7.94</v>
      </c>
      <c r="I39" s="71">
        <v>11.52</v>
      </c>
      <c r="J39" s="71">
        <v>11.52</v>
      </c>
      <c r="K39" s="71">
        <v>11.9</v>
      </c>
      <c r="L39" s="71">
        <v>11.52</v>
      </c>
      <c r="M39" s="71">
        <v>11.9</v>
      </c>
      <c r="N39" s="71">
        <v>11.52</v>
      </c>
    </row>
    <row r="40" spans="1:14" x14ac:dyDescent="0.2">
      <c r="B40" s="33">
        <v>6</v>
      </c>
      <c r="C40" s="71">
        <v>7.68</v>
      </c>
      <c r="D40" s="71">
        <v>8.5</v>
      </c>
      <c r="E40" s="71">
        <v>7.68</v>
      </c>
      <c r="F40" s="71">
        <v>7.94</v>
      </c>
      <c r="G40" s="71">
        <v>7.68</v>
      </c>
      <c r="H40" s="71">
        <v>7.94</v>
      </c>
      <c r="I40" s="71">
        <v>11.52</v>
      </c>
      <c r="J40" s="71">
        <v>11.52</v>
      </c>
      <c r="K40" s="71">
        <v>11.9</v>
      </c>
      <c r="L40" s="71">
        <v>11.52</v>
      </c>
      <c r="M40" s="71">
        <v>11.9</v>
      </c>
      <c r="N40" s="71">
        <v>11.52</v>
      </c>
    </row>
    <row r="41" spans="1:14" x14ac:dyDescent="0.2">
      <c r="B41" s="33">
        <v>7</v>
      </c>
      <c r="C41" s="71">
        <v>7.68</v>
      </c>
      <c r="D41" s="71">
        <v>8.5</v>
      </c>
      <c r="E41" s="71">
        <v>7.68</v>
      </c>
      <c r="F41" s="71">
        <v>7.94</v>
      </c>
      <c r="G41" s="71">
        <v>7.68</v>
      </c>
      <c r="H41" s="71">
        <v>7.94</v>
      </c>
      <c r="I41" s="71">
        <v>11.52</v>
      </c>
      <c r="J41" s="71">
        <v>11.52</v>
      </c>
      <c r="K41" s="71">
        <v>11.9</v>
      </c>
      <c r="L41" s="71">
        <v>11.52</v>
      </c>
      <c r="M41" s="71">
        <v>11.9</v>
      </c>
      <c r="N41" s="71">
        <v>11.52</v>
      </c>
    </row>
    <row r="42" spans="1:14" x14ac:dyDescent="0.2">
      <c r="B42" s="33">
        <v>8</v>
      </c>
      <c r="C42" s="71">
        <v>0</v>
      </c>
      <c r="D42" s="71">
        <v>0</v>
      </c>
      <c r="E42" s="71">
        <v>0</v>
      </c>
      <c r="F42" s="71">
        <v>0</v>
      </c>
      <c r="G42" s="71">
        <v>0</v>
      </c>
      <c r="H42" s="71">
        <v>0</v>
      </c>
      <c r="I42" s="71">
        <v>0</v>
      </c>
      <c r="J42" s="71">
        <v>0</v>
      </c>
      <c r="K42" s="71">
        <v>0</v>
      </c>
      <c r="L42" s="71">
        <v>0</v>
      </c>
      <c r="M42" s="71">
        <v>0</v>
      </c>
      <c r="N42" s="71">
        <v>0</v>
      </c>
    </row>
    <row r="43" spans="1:14" x14ac:dyDescent="0.2">
      <c r="B43" s="33">
        <v>9</v>
      </c>
      <c r="C43" s="71">
        <v>0</v>
      </c>
      <c r="D43" s="71">
        <v>0</v>
      </c>
      <c r="E43" s="71">
        <v>0</v>
      </c>
      <c r="F43" s="71">
        <v>0</v>
      </c>
      <c r="G43" s="71">
        <v>0</v>
      </c>
      <c r="H43" s="71">
        <v>0</v>
      </c>
      <c r="I43" s="71">
        <v>0</v>
      </c>
      <c r="J43" s="71">
        <v>0</v>
      </c>
      <c r="K43" s="71">
        <v>0</v>
      </c>
      <c r="L43" s="71">
        <v>0</v>
      </c>
      <c r="M43" s="71">
        <v>0</v>
      </c>
      <c r="N43" s="71">
        <v>0</v>
      </c>
    </row>
    <row r="44" spans="1:14" x14ac:dyDescent="0.2">
      <c r="B44" s="33">
        <v>10</v>
      </c>
      <c r="C44" s="71">
        <v>0</v>
      </c>
      <c r="D44" s="71"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71">
        <v>0</v>
      </c>
      <c r="L44" s="71">
        <v>0</v>
      </c>
      <c r="M44" s="71">
        <v>0</v>
      </c>
      <c r="N44" s="71">
        <v>0</v>
      </c>
    </row>
    <row r="45" spans="1:14" x14ac:dyDescent="0.2">
      <c r="B45" s="33">
        <v>11</v>
      </c>
      <c r="C45" s="71">
        <v>0</v>
      </c>
      <c r="D45" s="71">
        <v>0</v>
      </c>
      <c r="E45" s="71">
        <v>0</v>
      </c>
      <c r="F45" s="71">
        <v>0</v>
      </c>
      <c r="G45" s="71">
        <v>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0</v>
      </c>
      <c r="N45" s="71">
        <v>0</v>
      </c>
    </row>
    <row r="46" spans="1:14" x14ac:dyDescent="0.2">
      <c r="B46" s="33">
        <v>12</v>
      </c>
      <c r="C46" s="71">
        <v>0</v>
      </c>
      <c r="D46" s="71">
        <v>0</v>
      </c>
      <c r="E46" s="71">
        <v>0</v>
      </c>
      <c r="F46" s="71">
        <v>0</v>
      </c>
      <c r="G46" s="71">
        <v>0</v>
      </c>
      <c r="H46" s="71">
        <v>0</v>
      </c>
      <c r="I46" s="71">
        <v>0</v>
      </c>
      <c r="J46" s="71">
        <v>0</v>
      </c>
      <c r="K46" s="71">
        <v>0</v>
      </c>
      <c r="L46" s="71">
        <v>0</v>
      </c>
      <c r="M46" s="71">
        <v>0</v>
      </c>
      <c r="N46" s="71">
        <v>0</v>
      </c>
    </row>
    <row r="47" spans="1:14" x14ac:dyDescent="0.2">
      <c r="B47" s="33">
        <v>13</v>
      </c>
      <c r="C47" s="71">
        <v>0</v>
      </c>
      <c r="D47" s="71">
        <v>0</v>
      </c>
      <c r="E47" s="71">
        <v>0</v>
      </c>
      <c r="F47" s="71">
        <v>0</v>
      </c>
      <c r="G47" s="71">
        <v>0</v>
      </c>
      <c r="H47" s="71">
        <v>0</v>
      </c>
      <c r="I47" s="71">
        <v>0</v>
      </c>
      <c r="J47" s="71">
        <v>0</v>
      </c>
      <c r="K47" s="71">
        <v>0</v>
      </c>
      <c r="L47" s="71">
        <v>0</v>
      </c>
      <c r="M47" s="71">
        <v>0</v>
      </c>
      <c r="N47" s="71">
        <v>0</v>
      </c>
    </row>
    <row r="48" spans="1:14" x14ac:dyDescent="0.2">
      <c r="B48" s="33">
        <v>14</v>
      </c>
      <c r="C48" s="71">
        <v>0</v>
      </c>
      <c r="D48" s="71">
        <v>0</v>
      </c>
      <c r="E48" s="71">
        <v>0</v>
      </c>
      <c r="F48" s="71">
        <v>0</v>
      </c>
      <c r="G48" s="71">
        <v>0</v>
      </c>
      <c r="H48" s="71">
        <v>0</v>
      </c>
      <c r="I48" s="71">
        <v>0</v>
      </c>
      <c r="J48" s="71">
        <v>0</v>
      </c>
      <c r="K48" s="71">
        <v>0</v>
      </c>
      <c r="L48" s="71">
        <v>0</v>
      </c>
      <c r="M48" s="71">
        <v>0</v>
      </c>
      <c r="N48" s="71">
        <v>0</v>
      </c>
    </row>
    <row r="49" spans="1:14" x14ac:dyDescent="0.2">
      <c r="B49" s="33">
        <v>15</v>
      </c>
      <c r="C49" s="71">
        <v>0</v>
      </c>
      <c r="D49" s="71">
        <v>0</v>
      </c>
      <c r="E49" s="71">
        <v>0</v>
      </c>
      <c r="F49" s="71">
        <v>0</v>
      </c>
      <c r="G49" s="71">
        <v>0</v>
      </c>
      <c r="H49" s="71">
        <v>0</v>
      </c>
      <c r="I49" s="71">
        <v>0</v>
      </c>
      <c r="J49" s="71">
        <v>0</v>
      </c>
      <c r="K49" s="71">
        <v>0</v>
      </c>
      <c r="L49" s="71">
        <v>0</v>
      </c>
      <c r="M49" s="71">
        <v>0</v>
      </c>
      <c r="N49" s="71">
        <v>0</v>
      </c>
    </row>
    <row r="50" spans="1:14" x14ac:dyDescent="0.2">
      <c r="B50" s="33">
        <v>16</v>
      </c>
      <c r="C50" s="71">
        <v>0</v>
      </c>
      <c r="D50" s="71">
        <v>0</v>
      </c>
      <c r="E50" s="71">
        <v>0</v>
      </c>
      <c r="F50" s="71">
        <v>0</v>
      </c>
      <c r="G50" s="71">
        <v>0</v>
      </c>
      <c r="H50" s="71">
        <v>0</v>
      </c>
      <c r="I50" s="71">
        <v>0</v>
      </c>
      <c r="J50" s="71">
        <v>0</v>
      </c>
      <c r="K50" s="71">
        <v>0</v>
      </c>
      <c r="L50" s="71">
        <v>0</v>
      </c>
      <c r="M50" s="71">
        <v>0</v>
      </c>
      <c r="N50" s="71">
        <v>0</v>
      </c>
    </row>
    <row r="51" spans="1:14" x14ac:dyDescent="0.2">
      <c r="B51" s="33">
        <v>17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</row>
    <row r="52" spans="1:14" x14ac:dyDescent="0.2">
      <c r="B52" s="33">
        <v>18</v>
      </c>
      <c r="C52" s="71">
        <v>7.68</v>
      </c>
      <c r="D52" s="71">
        <v>8.5</v>
      </c>
      <c r="E52" s="71">
        <v>7.68</v>
      </c>
      <c r="F52" s="71">
        <v>7.94</v>
      </c>
      <c r="G52" s="71">
        <v>7.68</v>
      </c>
      <c r="H52" s="71">
        <v>7.94</v>
      </c>
      <c r="I52" s="71">
        <v>11.52</v>
      </c>
      <c r="J52" s="71">
        <v>11.52</v>
      </c>
      <c r="K52" s="71">
        <v>11.9</v>
      </c>
      <c r="L52" s="71">
        <v>11.52</v>
      </c>
      <c r="M52" s="71">
        <v>11.9</v>
      </c>
      <c r="N52" s="71">
        <v>11.52</v>
      </c>
    </row>
    <row r="53" spans="1:14" x14ac:dyDescent="0.2">
      <c r="B53" s="33">
        <v>19</v>
      </c>
      <c r="C53" s="71">
        <v>7.68</v>
      </c>
      <c r="D53" s="71">
        <v>8.5</v>
      </c>
      <c r="E53" s="71">
        <v>7.68</v>
      </c>
      <c r="F53" s="71">
        <v>7.94</v>
      </c>
      <c r="G53" s="71">
        <v>7.68</v>
      </c>
      <c r="H53" s="71">
        <v>7.94</v>
      </c>
      <c r="I53" s="71">
        <v>11.52</v>
      </c>
      <c r="J53" s="71">
        <v>11.52</v>
      </c>
      <c r="K53" s="71">
        <v>11.9</v>
      </c>
      <c r="L53" s="71">
        <v>11.52</v>
      </c>
      <c r="M53" s="71">
        <v>11.9</v>
      </c>
      <c r="N53" s="71">
        <v>11.52</v>
      </c>
    </row>
    <row r="54" spans="1:14" x14ac:dyDescent="0.2">
      <c r="B54" s="33">
        <v>20</v>
      </c>
      <c r="C54" s="71">
        <v>7.68</v>
      </c>
      <c r="D54" s="71">
        <v>8.5</v>
      </c>
      <c r="E54" s="71">
        <v>7.68</v>
      </c>
      <c r="F54" s="71">
        <v>7.94</v>
      </c>
      <c r="G54" s="71">
        <v>7.68</v>
      </c>
      <c r="H54" s="71">
        <v>7.94</v>
      </c>
      <c r="I54" s="71">
        <v>11.52</v>
      </c>
      <c r="J54" s="71">
        <v>11.52</v>
      </c>
      <c r="K54" s="71">
        <v>11.9</v>
      </c>
      <c r="L54" s="71">
        <v>11.52</v>
      </c>
      <c r="M54" s="71">
        <v>11.9</v>
      </c>
      <c r="N54" s="71">
        <v>11.52</v>
      </c>
    </row>
    <row r="55" spans="1:14" x14ac:dyDescent="0.2">
      <c r="B55" s="33">
        <v>21</v>
      </c>
      <c r="C55" s="71">
        <v>7.68</v>
      </c>
      <c r="D55" s="71">
        <v>8.5</v>
      </c>
      <c r="E55" s="71">
        <v>7.68</v>
      </c>
      <c r="F55" s="71">
        <v>7.94</v>
      </c>
      <c r="G55" s="71">
        <v>7.68</v>
      </c>
      <c r="H55" s="71">
        <v>7.94</v>
      </c>
      <c r="I55" s="71">
        <v>11.52</v>
      </c>
      <c r="J55" s="71">
        <v>11.52</v>
      </c>
      <c r="K55" s="71">
        <v>11.9</v>
      </c>
      <c r="L55" s="71">
        <v>11.52</v>
      </c>
      <c r="M55" s="71">
        <v>11.9</v>
      </c>
      <c r="N55" s="71">
        <v>11.52</v>
      </c>
    </row>
    <row r="56" spans="1:14" x14ac:dyDescent="0.2">
      <c r="B56" s="33">
        <v>22</v>
      </c>
      <c r="C56" s="71">
        <v>7.68</v>
      </c>
      <c r="D56" s="71">
        <v>8.5</v>
      </c>
      <c r="E56" s="71">
        <v>7.68</v>
      </c>
      <c r="F56" s="71">
        <v>7.94</v>
      </c>
      <c r="G56" s="71">
        <v>7.68</v>
      </c>
      <c r="H56" s="71">
        <v>7.94</v>
      </c>
      <c r="I56" s="71">
        <v>11.52</v>
      </c>
      <c r="J56" s="71">
        <v>11.52</v>
      </c>
      <c r="K56" s="71">
        <v>11.9</v>
      </c>
      <c r="L56" s="71">
        <v>11.52</v>
      </c>
      <c r="M56" s="71">
        <v>11.9</v>
      </c>
      <c r="N56" s="71">
        <v>11.52</v>
      </c>
    </row>
    <row r="57" spans="1:14" x14ac:dyDescent="0.2">
      <c r="B57" s="33">
        <v>23</v>
      </c>
      <c r="C57" s="71">
        <v>7.68</v>
      </c>
      <c r="D57" s="71">
        <v>8.5</v>
      </c>
      <c r="E57" s="71">
        <v>7.68</v>
      </c>
      <c r="F57" s="71">
        <v>7.94</v>
      </c>
      <c r="G57" s="71">
        <v>7.68</v>
      </c>
      <c r="H57" s="71">
        <v>7.94</v>
      </c>
      <c r="I57" s="71">
        <v>11.52</v>
      </c>
      <c r="J57" s="71">
        <v>11.52</v>
      </c>
      <c r="K57" s="71">
        <v>11.9</v>
      </c>
      <c r="L57" s="71">
        <v>11.52</v>
      </c>
      <c r="M57" s="71">
        <v>11.9</v>
      </c>
      <c r="N57" s="71">
        <v>11.52</v>
      </c>
    </row>
    <row r="58" spans="1:14" x14ac:dyDescent="0.2">
      <c r="B58" s="72">
        <v>24</v>
      </c>
      <c r="C58" s="73">
        <v>7.68</v>
      </c>
      <c r="D58" s="73">
        <v>8.5</v>
      </c>
      <c r="E58" s="73">
        <v>7.68</v>
      </c>
      <c r="F58" s="73">
        <v>7.94</v>
      </c>
      <c r="G58" s="73">
        <v>7.68</v>
      </c>
      <c r="H58" s="73">
        <v>7.94</v>
      </c>
      <c r="I58" s="73">
        <v>11.52</v>
      </c>
      <c r="J58" s="73">
        <v>11.52</v>
      </c>
      <c r="K58" s="73">
        <v>11.9</v>
      </c>
      <c r="L58" s="73">
        <v>11.52</v>
      </c>
      <c r="M58" s="73">
        <v>11.9</v>
      </c>
      <c r="N58" s="73">
        <v>11.52</v>
      </c>
    </row>
    <row r="59" spans="1:14" x14ac:dyDescent="0.2">
      <c r="B59" s="74" t="s">
        <v>69</v>
      </c>
      <c r="C59" s="75">
        <f t="shared" ref="C59:N59" si="5">SUM(C35:C58)</f>
        <v>107.52000000000004</v>
      </c>
      <c r="D59" s="75">
        <f t="shared" si="5"/>
        <v>119</v>
      </c>
      <c r="E59" s="75">
        <f t="shared" si="5"/>
        <v>107.52000000000004</v>
      </c>
      <c r="F59" s="75">
        <f t="shared" si="5"/>
        <v>111.15999999999998</v>
      </c>
      <c r="G59" s="75">
        <f t="shared" si="5"/>
        <v>107.52000000000004</v>
      </c>
      <c r="H59" s="75">
        <f t="shared" si="5"/>
        <v>111.15999999999998</v>
      </c>
      <c r="I59" s="75">
        <f t="shared" si="5"/>
        <v>161.28</v>
      </c>
      <c r="J59" s="75">
        <f t="shared" si="5"/>
        <v>161.28</v>
      </c>
      <c r="K59" s="75">
        <f t="shared" si="5"/>
        <v>166.60000000000005</v>
      </c>
      <c r="L59" s="75">
        <f t="shared" si="5"/>
        <v>161.28</v>
      </c>
      <c r="M59" s="75">
        <f t="shared" si="5"/>
        <v>166.60000000000005</v>
      </c>
      <c r="N59" s="75">
        <f t="shared" si="5"/>
        <v>161.28</v>
      </c>
    </row>
    <row r="60" spans="1:14" x14ac:dyDescent="0.2">
      <c r="C60">
        <f t="shared" ref="C60:N60" si="6">DAY(EOMONTH(C34,0))</f>
        <v>31</v>
      </c>
      <c r="D60">
        <f t="shared" si="6"/>
        <v>28</v>
      </c>
      <c r="E60">
        <f t="shared" si="6"/>
        <v>31</v>
      </c>
      <c r="F60">
        <f t="shared" si="6"/>
        <v>30</v>
      </c>
      <c r="G60">
        <f t="shared" si="6"/>
        <v>31</v>
      </c>
      <c r="H60">
        <f t="shared" si="6"/>
        <v>30</v>
      </c>
      <c r="I60">
        <f t="shared" si="6"/>
        <v>31</v>
      </c>
      <c r="J60">
        <f t="shared" si="6"/>
        <v>31</v>
      </c>
      <c r="K60">
        <f t="shared" si="6"/>
        <v>30</v>
      </c>
      <c r="L60">
        <f t="shared" si="6"/>
        <v>31</v>
      </c>
      <c r="M60">
        <f t="shared" si="6"/>
        <v>30</v>
      </c>
      <c r="N60">
        <f t="shared" si="6"/>
        <v>31</v>
      </c>
    </row>
    <row r="61" spans="1:14" x14ac:dyDescent="0.2">
      <c r="A61" s="76">
        <f>SUM(C61:N61)</f>
        <v>49995.680000000008</v>
      </c>
      <c r="C61">
        <f t="shared" ref="C61:N61" si="7">C59*C60</f>
        <v>3333.1200000000013</v>
      </c>
      <c r="D61">
        <f t="shared" si="7"/>
        <v>3332</v>
      </c>
      <c r="E61">
        <f t="shared" si="7"/>
        <v>3333.1200000000013</v>
      </c>
      <c r="F61">
        <f t="shared" si="7"/>
        <v>3334.7999999999993</v>
      </c>
      <c r="G61">
        <f t="shared" si="7"/>
        <v>3333.1200000000013</v>
      </c>
      <c r="H61">
        <f t="shared" si="7"/>
        <v>3334.7999999999993</v>
      </c>
      <c r="I61">
        <f t="shared" si="7"/>
        <v>4999.68</v>
      </c>
      <c r="J61">
        <f t="shared" si="7"/>
        <v>4999.68</v>
      </c>
      <c r="K61">
        <f t="shared" si="7"/>
        <v>4998.0000000000018</v>
      </c>
      <c r="L61">
        <f t="shared" si="7"/>
        <v>4999.68</v>
      </c>
      <c r="M61">
        <f t="shared" si="7"/>
        <v>4998.0000000000018</v>
      </c>
      <c r="N61">
        <f t="shared" si="7"/>
        <v>4999.68</v>
      </c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</row>
    <row r="64" spans="1:14" x14ac:dyDescent="0.2">
      <c r="A64" s="69">
        <v>2023</v>
      </c>
      <c r="B64" s="69" t="s">
        <v>68</v>
      </c>
      <c r="C64" s="70">
        <f>DATE(A64,1,1)</f>
        <v>44927</v>
      </c>
      <c r="D64" s="70">
        <f t="shared" ref="D64:N64" si="8">EDATE(C64,1)</f>
        <v>44958</v>
      </c>
      <c r="E64" s="70">
        <f t="shared" si="8"/>
        <v>44986</v>
      </c>
      <c r="F64" s="70">
        <f t="shared" si="8"/>
        <v>45017</v>
      </c>
      <c r="G64" s="70">
        <f t="shared" si="8"/>
        <v>45047</v>
      </c>
      <c r="H64" s="70">
        <f t="shared" si="8"/>
        <v>45078</v>
      </c>
      <c r="I64" s="70">
        <f t="shared" si="8"/>
        <v>45108</v>
      </c>
      <c r="J64" s="70">
        <f t="shared" si="8"/>
        <v>45139</v>
      </c>
      <c r="K64" s="70">
        <f t="shared" si="8"/>
        <v>45170</v>
      </c>
      <c r="L64" s="70">
        <f t="shared" si="8"/>
        <v>45200</v>
      </c>
      <c r="M64" s="70">
        <f t="shared" si="8"/>
        <v>45231</v>
      </c>
      <c r="N64" s="70">
        <f t="shared" si="8"/>
        <v>45261</v>
      </c>
    </row>
    <row r="65" spans="2:14" x14ac:dyDescent="0.2">
      <c r="B65" s="33">
        <v>1</v>
      </c>
      <c r="C65" s="71">
        <v>11.52</v>
      </c>
      <c r="D65" s="71">
        <v>12.76</v>
      </c>
      <c r="E65" s="71">
        <v>11.52</v>
      </c>
      <c r="F65" s="71">
        <v>11.9</v>
      </c>
      <c r="G65" s="71">
        <v>11.52</v>
      </c>
      <c r="H65" s="71">
        <v>11.9</v>
      </c>
      <c r="I65" s="71">
        <v>11.52</v>
      </c>
      <c r="J65" s="71">
        <v>11.52</v>
      </c>
      <c r="K65" s="71">
        <v>11.9</v>
      </c>
      <c r="L65" s="71">
        <v>11.52</v>
      </c>
      <c r="M65" s="71">
        <v>11.9</v>
      </c>
      <c r="N65" s="71">
        <v>11.52</v>
      </c>
    </row>
    <row r="66" spans="2:14" x14ac:dyDescent="0.2">
      <c r="B66" s="33">
        <v>2</v>
      </c>
      <c r="C66" s="71">
        <v>11.52</v>
      </c>
      <c r="D66" s="71">
        <v>12.76</v>
      </c>
      <c r="E66" s="71">
        <v>11.52</v>
      </c>
      <c r="F66" s="71">
        <v>11.9</v>
      </c>
      <c r="G66" s="71">
        <v>11.52</v>
      </c>
      <c r="H66" s="71">
        <v>11.9</v>
      </c>
      <c r="I66" s="71">
        <v>11.52</v>
      </c>
      <c r="J66" s="71">
        <v>11.52</v>
      </c>
      <c r="K66" s="71">
        <v>11.9</v>
      </c>
      <c r="L66" s="71">
        <v>11.52</v>
      </c>
      <c r="M66" s="71">
        <v>11.9</v>
      </c>
      <c r="N66" s="71">
        <v>11.52</v>
      </c>
    </row>
    <row r="67" spans="2:14" x14ac:dyDescent="0.2">
      <c r="B67" s="33">
        <v>3</v>
      </c>
      <c r="C67" s="71">
        <v>11.52</v>
      </c>
      <c r="D67" s="71">
        <v>12.76</v>
      </c>
      <c r="E67" s="71">
        <v>11.52</v>
      </c>
      <c r="F67" s="71">
        <v>11.9</v>
      </c>
      <c r="G67" s="71">
        <v>11.52</v>
      </c>
      <c r="H67" s="71">
        <v>11.9</v>
      </c>
      <c r="I67" s="71">
        <v>11.52</v>
      </c>
      <c r="J67" s="71">
        <v>11.52</v>
      </c>
      <c r="K67" s="71">
        <v>11.9</v>
      </c>
      <c r="L67" s="71">
        <v>11.52</v>
      </c>
      <c r="M67" s="71">
        <v>11.9</v>
      </c>
      <c r="N67" s="71">
        <v>11.52</v>
      </c>
    </row>
    <row r="68" spans="2:14" x14ac:dyDescent="0.2">
      <c r="B68" s="33">
        <v>4</v>
      </c>
      <c r="C68" s="71">
        <v>11.52</v>
      </c>
      <c r="D68" s="71">
        <v>12.76</v>
      </c>
      <c r="E68" s="71">
        <v>11.52</v>
      </c>
      <c r="F68" s="71">
        <v>11.9</v>
      </c>
      <c r="G68" s="71">
        <v>11.52</v>
      </c>
      <c r="H68" s="71">
        <v>11.9</v>
      </c>
      <c r="I68" s="71">
        <v>11.52</v>
      </c>
      <c r="J68" s="71">
        <v>11.52</v>
      </c>
      <c r="K68" s="71">
        <v>11.9</v>
      </c>
      <c r="L68" s="71">
        <v>11.52</v>
      </c>
      <c r="M68" s="71">
        <v>11.9</v>
      </c>
      <c r="N68" s="71">
        <v>11.52</v>
      </c>
    </row>
    <row r="69" spans="2:14" x14ac:dyDescent="0.2">
      <c r="B69" s="33">
        <v>5</v>
      </c>
      <c r="C69" s="71">
        <v>11.52</v>
      </c>
      <c r="D69" s="71">
        <v>12.76</v>
      </c>
      <c r="E69" s="71">
        <v>11.52</v>
      </c>
      <c r="F69" s="71">
        <v>11.9</v>
      </c>
      <c r="G69" s="71">
        <v>11.52</v>
      </c>
      <c r="H69" s="71">
        <v>11.9</v>
      </c>
      <c r="I69" s="71">
        <v>11.52</v>
      </c>
      <c r="J69" s="71">
        <v>11.52</v>
      </c>
      <c r="K69" s="71">
        <v>11.9</v>
      </c>
      <c r="L69" s="71">
        <v>11.52</v>
      </c>
      <c r="M69" s="71">
        <v>11.9</v>
      </c>
      <c r="N69" s="71">
        <v>11.52</v>
      </c>
    </row>
    <row r="70" spans="2:14" x14ac:dyDescent="0.2">
      <c r="B70" s="33">
        <v>6</v>
      </c>
      <c r="C70" s="71">
        <v>11.52</v>
      </c>
      <c r="D70" s="71">
        <v>12.76</v>
      </c>
      <c r="E70" s="71">
        <v>11.52</v>
      </c>
      <c r="F70" s="71">
        <v>11.9</v>
      </c>
      <c r="G70" s="71">
        <v>11.52</v>
      </c>
      <c r="H70" s="71">
        <v>11.9</v>
      </c>
      <c r="I70" s="71">
        <v>11.52</v>
      </c>
      <c r="J70" s="71">
        <v>11.52</v>
      </c>
      <c r="K70" s="71">
        <v>11.9</v>
      </c>
      <c r="L70" s="71">
        <v>11.52</v>
      </c>
      <c r="M70" s="71">
        <v>11.9</v>
      </c>
      <c r="N70" s="71">
        <v>11.52</v>
      </c>
    </row>
    <row r="71" spans="2:14" x14ac:dyDescent="0.2">
      <c r="B71" s="33">
        <v>7</v>
      </c>
      <c r="C71" s="71">
        <v>11.52</v>
      </c>
      <c r="D71" s="71">
        <v>12.76</v>
      </c>
      <c r="E71" s="71">
        <v>11.52</v>
      </c>
      <c r="F71" s="71">
        <v>11.9</v>
      </c>
      <c r="G71" s="71">
        <v>11.52</v>
      </c>
      <c r="H71" s="71">
        <v>11.9</v>
      </c>
      <c r="I71" s="71">
        <v>11.52</v>
      </c>
      <c r="J71" s="71">
        <v>11.52</v>
      </c>
      <c r="K71" s="71">
        <v>11.9</v>
      </c>
      <c r="L71" s="71">
        <v>11.52</v>
      </c>
      <c r="M71" s="71">
        <v>11.9</v>
      </c>
      <c r="N71" s="71">
        <v>11.52</v>
      </c>
    </row>
    <row r="72" spans="2:14" x14ac:dyDescent="0.2">
      <c r="B72" s="33">
        <v>8</v>
      </c>
      <c r="C72" s="71">
        <v>0</v>
      </c>
      <c r="D72" s="71">
        <v>0</v>
      </c>
      <c r="E72" s="71">
        <v>0</v>
      </c>
      <c r="F72" s="71">
        <v>0</v>
      </c>
      <c r="G72" s="71">
        <v>0</v>
      </c>
      <c r="H72" s="71">
        <v>0</v>
      </c>
      <c r="I72" s="71">
        <v>0</v>
      </c>
      <c r="J72" s="71">
        <v>0</v>
      </c>
      <c r="K72" s="71">
        <v>0</v>
      </c>
      <c r="L72" s="71">
        <v>0</v>
      </c>
      <c r="M72" s="71">
        <v>0</v>
      </c>
      <c r="N72" s="71">
        <v>0</v>
      </c>
    </row>
    <row r="73" spans="2:14" x14ac:dyDescent="0.2">
      <c r="B73" s="33">
        <v>9</v>
      </c>
      <c r="C73" s="71">
        <v>0</v>
      </c>
      <c r="D73" s="71">
        <v>0</v>
      </c>
      <c r="E73" s="71">
        <v>0</v>
      </c>
      <c r="F73" s="71">
        <v>0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</v>
      </c>
    </row>
    <row r="74" spans="2:14" x14ac:dyDescent="0.2">
      <c r="B74" s="33">
        <v>10</v>
      </c>
      <c r="C74" s="71">
        <v>0</v>
      </c>
      <c r="D74" s="71">
        <v>0</v>
      </c>
      <c r="E74" s="71">
        <v>0</v>
      </c>
      <c r="F74" s="71">
        <v>0</v>
      </c>
      <c r="G74" s="71">
        <v>0</v>
      </c>
      <c r="H74" s="71">
        <v>0</v>
      </c>
      <c r="I74" s="71">
        <v>0</v>
      </c>
      <c r="J74" s="71">
        <v>0</v>
      </c>
      <c r="K74" s="71">
        <v>0</v>
      </c>
      <c r="L74" s="71">
        <v>0</v>
      </c>
      <c r="M74" s="71">
        <v>0</v>
      </c>
      <c r="N74" s="71">
        <v>0</v>
      </c>
    </row>
    <row r="75" spans="2:14" x14ac:dyDescent="0.2">
      <c r="B75" s="33">
        <v>11</v>
      </c>
      <c r="C75" s="71">
        <v>0</v>
      </c>
      <c r="D75" s="71">
        <v>0</v>
      </c>
      <c r="E75" s="71">
        <v>0</v>
      </c>
      <c r="F75" s="71">
        <v>0</v>
      </c>
      <c r="G75" s="71">
        <v>0</v>
      </c>
      <c r="H75" s="71">
        <v>0</v>
      </c>
      <c r="I75" s="71">
        <v>0</v>
      </c>
      <c r="J75" s="71">
        <v>0</v>
      </c>
      <c r="K75" s="71">
        <v>0</v>
      </c>
      <c r="L75" s="71">
        <v>0</v>
      </c>
      <c r="M75" s="71">
        <v>0</v>
      </c>
      <c r="N75" s="71">
        <v>0</v>
      </c>
    </row>
    <row r="76" spans="2:14" x14ac:dyDescent="0.2">
      <c r="B76" s="33">
        <v>12</v>
      </c>
      <c r="C76" s="71">
        <v>0</v>
      </c>
      <c r="D76" s="71">
        <v>0</v>
      </c>
      <c r="E76" s="71">
        <v>0</v>
      </c>
      <c r="F76" s="71">
        <v>0</v>
      </c>
      <c r="G76" s="71">
        <v>0</v>
      </c>
      <c r="H76" s="71">
        <v>0</v>
      </c>
      <c r="I76" s="71">
        <v>0</v>
      </c>
      <c r="J76" s="71">
        <v>0</v>
      </c>
      <c r="K76" s="71">
        <v>0</v>
      </c>
      <c r="L76" s="71">
        <v>0</v>
      </c>
      <c r="M76" s="71">
        <v>0</v>
      </c>
      <c r="N76" s="71">
        <v>0</v>
      </c>
    </row>
    <row r="77" spans="2:14" x14ac:dyDescent="0.2">
      <c r="B77" s="33">
        <v>13</v>
      </c>
      <c r="C77" s="71">
        <v>0</v>
      </c>
      <c r="D77" s="71">
        <v>0</v>
      </c>
      <c r="E77" s="71">
        <v>0</v>
      </c>
      <c r="F77" s="71">
        <v>0</v>
      </c>
      <c r="G77" s="71">
        <v>0</v>
      </c>
      <c r="H77" s="71">
        <v>0</v>
      </c>
      <c r="I77" s="71">
        <v>0</v>
      </c>
      <c r="J77" s="71">
        <v>0</v>
      </c>
      <c r="K77" s="71">
        <v>0</v>
      </c>
      <c r="L77" s="71">
        <v>0</v>
      </c>
      <c r="M77" s="71">
        <v>0</v>
      </c>
      <c r="N77" s="71">
        <v>0</v>
      </c>
    </row>
    <row r="78" spans="2:14" x14ac:dyDescent="0.2">
      <c r="B78" s="33">
        <v>14</v>
      </c>
      <c r="C78" s="71">
        <v>0</v>
      </c>
      <c r="D78" s="71">
        <v>0</v>
      </c>
      <c r="E78" s="71">
        <v>0</v>
      </c>
      <c r="F78" s="71">
        <v>0</v>
      </c>
      <c r="G78" s="71">
        <v>0</v>
      </c>
      <c r="H78" s="71">
        <v>0</v>
      </c>
      <c r="I78" s="71">
        <v>0</v>
      </c>
      <c r="J78" s="71">
        <v>0</v>
      </c>
      <c r="K78" s="71">
        <v>0</v>
      </c>
      <c r="L78" s="71">
        <v>0</v>
      </c>
      <c r="M78" s="71">
        <v>0</v>
      </c>
      <c r="N78" s="71">
        <v>0</v>
      </c>
    </row>
    <row r="79" spans="2:14" x14ac:dyDescent="0.2">
      <c r="B79" s="33">
        <v>15</v>
      </c>
      <c r="C79" s="71">
        <v>0</v>
      </c>
      <c r="D79" s="71">
        <v>0</v>
      </c>
      <c r="E79" s="71">
        <v>0</v>
      </c>
      <c r="F79" s="71">
        <v>0</v>
      </c>
      <c r="G79" s="71">
        <v>0</v>
      </c>
      <c r="H79" s="71">
        <v>0</v>
      </c>
      <c r="I79" s="71">
        <v>0</v>
      </c>
      <c r="J79" s="71">
        <v>0</v>
      </c>
      <c r="K79" s="71">
        <v>0</v>
      </c>
      <c r="L79" s="71">
        <v>0</v>
      </c>
      <c r="M79" s="71">
        <v>0</v>
      </c>
      <c r="N79" s="71">
        <v>0</v>
      </c>
    </row>
    <row r="80" spans="2:14" x14ac:dyDescent="0.2">
      <c r="B80" s="33">
        <v>16</v>
      </c>
      <c r="C80" s="71">
        <v>0</v>
      </c>
      <c r="D80" s="71">
        <v>0</v>
      </c>
      <c r="E80" s="71">
        <v>0</v>
      </c>
      <c r="F80" s="71">
        <v>0</v>
      </c>
      <c r="G80" s="71">
        <v>0</v>
      </c>
      <c r="H80" s="71">
        <v>0</v>
      </c>
      <c r="I80" s="71">
        <v>0</v>
      </c>
      <c r="J80" s="71">
        <v>0</v>
      </c>
      <c r="K80" s="71">
        <v>0</v>
      </c>
      <c r="L80" s="71">
        <v>0</v>
      </c>
      <c r="M80" s="71">
        <v>0</v>
      </c>
      <c r="N80" s="71">
        <v>0</v>
      </c>
    </row>
    <row r="81" spans="1:14" x14ac:dyDescent="0.2">
      <c r="B81" s="33">
        <v>17</v>
      </c>
      <c r="C81" s="71">
        <v>0</v>
      </c>
      <c r="D81" s="71">
        <v>0</v>
      </c>
      <c r="E81" s="71">
        <v>0</v>
      </c>
      <c r="F81" s="71">
        <v>0</v>
      </c>
      <c r="G81" s="71">
        <v>0</v>
      </c>
      <c r="H81" s="71">
        <v>0</v>
      </c>
      <c r="I81" s="71">
        <v>0</v>
      </c>
      <c r="J81" s="71">
        <v>0</v>
      </c>
      <c r="K81" s="71">
        <v>0</v>
      </c>
      <c r="L81" s="71">
        <v>0</v>
      </c>
      <c r="M81" s="71">
        <v>0</v>
      </c>
      <c r="N81" s="71">
        <v>0</v>
      </c>
    </row>
    <row r="82" spans="1:14" x14ac:dyDescent="0.2">
      <c r="B82" s="33">
        <v>18</v>
      </c>
      <c r="C82" s="71">
        <v>11.52</v>
      </c>
      <c r="D82" s="71">
        <v>12.76</v>
      </c>
      <c r="E82" s="71">
        <v>11.52</v>
      </c>
      <c r="F82" s="71">
        <v>11.9</v>
      </c>
      <c r="G82" s="71">
        <v>11.52</v>
      </c>
      <c r="H82" s="71">
        <v>11.9</v>
      </c>
      <c r="I82" s="71">
        <v>11.52</v>
      </c>
      <c r="J82" s="71">
        <v>11.52</v>
      </c>
      <c r="K82" s="71">
        <v>11.9</v>
      </c>
      <c r="L82" s="71">
        <v>11.52</v>
      </c>
      <c r="M82" s="71">
        <v>11.9</v>
      </c>
      <c r="N82" s="71">
        <v>11.52</v>
      </c>
    </row>
    <row r="83" spans="1:14" x14ac:dyDescent="0.2">
      <c r="B83" s="33">
        <v>19</v>
      </c>
      <c r="C83" s="71">
        <v>11.52</v>
      </c>
      <c r="D83" s="71">
        <v>12.76</v>
      </c>
      <c r="E83" s="71">
        <v>11.52</v>
      </c>
      <c r="F83" s="71">
        <v>11.9</v>
      </c>
      <c r="G83" s="71">
        <v>11.52</v>
      </c>
      <c r="H83" s="71">
        <v>11.9</v>
      </c>
      <c r="I83" s="71">
        <v>11.52</v>
      </c>
      <c r="J83" s="71">
        <v>11.52</v>
      </c>
      <c r="K83" s="71">
        <v>11.9</v>
      </c>
      <c r="L83" s="71">
        <v>11.52</v>
      </c>
      <c r="M83" s="71">
        <v>11.9</v>
      </c>
      <c r="N83" s="71">
        <v>11.52</v>
      </c>
    </row>
    <row r="84" spans="1:14" x14ac:dyDescent="0.2">
      <c r="B84" s="33">
        <v>20</v>
      </c>
      <c r="C84" s="71">
        <v>11.52</v>
      </c>
      <c r="D84" s="71">
        <v>12.76</v>
      </c>
      <c r="E84" s="71">
        <v>11.52</v>
      </c>
      <c r="F84" s="71">
        <v>11.9</v>
      </c>
      <c r="G84" s="71">
        <v>11.52</v>
      </c>
      <c r="H84" s="71">
        <v>11.9</v>
      </c>
      <c r="I84" s="71">
        <v>11.52</v>
      </c>
      <c r="J84" s="71">
        <v>11.52</v>
      </c>
      <c r="K84" s="71">
        <v>11.9</v>
      </c>
      <c r="L84" s="71">
        <v>11.52</v>
      </c>
      <c r="M84" s="71">
        <v>11.9</v>
      </c>
      <c r="N84" s="71">
        <v>11.52</v>
      </c>
    </row>
    <row r="85" spans="1:14" x14ac:dyDescent="0.2">
      <c r="B85" s="33">
        <v>21</v>
      </c>
      <c r="C85" s="71">
        <v>11.52</v>
      </c>
      <c r="D85" s="71">
        <v>12.76</v>
      </c>
      <c r="E85" s="71">
        <v>11.52</v>
      </c>
      <c r="F85" s="71">
        <v>11.9</v>
      </c>
      <c r="G85" s="71">
        <v>11.52</v>
      </c>
      <c r="H85" s="71">
        <v>11.9</v>
      </c>
      <c r="I85" s="71">
        <v>11.52</v>
      </c>
      <c r="J85" s="71">
        <v>11.52</v>
      </c>
      <c r="K85" s="71">
        <v>11.9</v>
      </c>
      <c r="L85" s="71">
        <v>11.52</v>
      </c>
      <c r="M85" s="71">
        <v>11.9</v>
      </c>
      <c r="N85" s="71">
        <v>11.52</v>
      </c>
    </row>
    <row r="86" spans="1:14" x14ac:dyDescent="0.2">
      <c r="B86" s="33">
        <v>22</v>
      </c>
      <c r="C86" s="71">
        <v>11.52</v>
      </c>
      <c r="D86" s="71">
        <v>12.76</v>
      </c>
      <c r="E86" s="71">
        <v>11.52</v>
      </c>
      <c r="F86" s="71">
        <v>11.9</v>
      </c>
      <c r="G86" s="71">
        <v>11.52</v>
      </c>
      <c r="H86" s="71">
        <v>11.9</v>
      </c>
      <c r="I86" s="71">
        <v>11.52</v>
      </c>
      <c r="J86" s="71">
        <v>11.52</v>
      </c>
      <c r="K86" s="71">
        <v>11.9</v>
      </c>
      <c r="L86" s="71">
        <v>11.52</v>
      </c>
      <c r="M86" s="71">
        <v>11.9</v>
      </c>
      <c r="N86" s="71">
        <v>11.52</v>
      </c>
    </row>
    <row r="87" spans="1:14" x14ac:dyDescent="0.2">
      <c r="B87" s="33">
        <v>23</v>
      </c>
      <c r="C87" s="71">
        <v>11.52</v>
      </c>
      <c r="D87" s="71">
        <v>12.76</v>
      </c>
      <c r="E87" s="71">
        <v>11.52</v>
      </c>
      <c r="F87" s="71">
        <v>11.9</v>
      </c>
      <c r="G87" s="71">
        <v>11.52</v>
      </c>
      <c r="H87" s="71">
        <v>11.9</v>
      </c>
      <c r="I87" s="71">
        <v>11.52</v>
      </c>
      <c r="J87" s="71">
        <v>11.52</v>
      </c>
      <c r="K87" s="71">
        <v>11.9</v>
      </c>
      <c r="L87" s="71">
        <v>11.52</v>
      </c>
      <c r="M87" s="71">
        <v>11.9</v>
      </c>
      <c r="N87" s="71">
        <v>11.52</v>
      </c>
    </row>
    <row r="88" spans="1:14" x14ac:dyDescent="0.2">
      <c r="B88" s="72">
        <v>24</v>
      </c>
      <c r="C88" s="73">
        <v>11.52</v>
      </c>
      <c r="D88" s="73">
        <v>12.76</v>
      </c>
      <c r="E88" s="73">
        <v>11.52</v>
      </c>
      <c r="F88" s="73">
        <v>11.9</v>
      </c>
      <c r="G88" s="73">
        <v>11.52</v>
      </c>
      <c r="H88" s="73">
        <v>11.9</v>
      </c>
      <c r="I88" s="73">
        <v>11.52</v>
      </c>
      <c r="J88" s="73">
        <v>11.52</v>
      </c>
      <c r="K88" s="73">
        <v>11.9</v>
      </c>
      <c r="L88" s="73">
        <v>11.52</v>
      </c>
      <c r="M88" s="73">
        <v>11.9</v>
      </c>
      <c r="N88" s="73">
        <v>11.52</v>
      </c>
    </row>
    <row r="89" spans="1:14" x14ac:dyDescent="0.2">
      <c r="B89" s="74" t="s">
        <v>69</v>
      </c>
      <c r="C89" s="75">
        <f t="shared" ref="C89:N89" si="9">SUM(C65:C88)</f>
        <v>161.28</v>
      </c>
      <c r="D89" s="75">
        <f t="shared" si="9"/>
        <v>178.64</v>
      </c>
      <c r="E89" s="75">
        <f t="shared" si="9"/>
        <v>161.28</v>
      </c>
      <c r="F89" s="75">
        <f t="shared" si="9"/>
        <v>166.60000000000005</v>
      </c>
      <c r="G89" s="75">
        <f t="shared" si="9"/>
        <v>161.28</v>
      </c>
      <c r="H89" s="75">
        <f t="shared" si="9"/>
        <v>166.60000000000005</v>
      </c>
      <c r="I89" s="75">
        <f t="shared" si="9"/>
        <v>161.28</v>
      </c>
      <c r="J89" s="75">
        <f t="shared" si="9"/>
        <v>161.28</v>
      </c>
      <c r="K89" s="75">
        <f t="shared" si="9"/>
        <v>166.60000000000005</v>
      </c>
      <c r="L89" s="75">
        <f t="shared" si="9"/>
        <v>161.28</v>
      </c>
      <c r="M89" s="75">
        <f t="shared" si="9"/>
        <v>166.60000000000005</v>
      </c>
      <c r="N89" s="75">
        <f t="shared" si="9"/>
        <v>161.28</v>
      </c>
    </row>
    <row r="90" spans="1:14" x14ac:dyDescent="0.2">
      <c r="C90">
        <f t="shared" ref="C90:N90" si="10">DAY(EOMONTH(C64,0))</f>
        <v>31</v>
      </c>
      <c r="D90">
        <f t="shared" si="10"/>
        <v>28</v>
      </c>
      <c r="E90">
        <f t="shared" si="10"/>
        <v>31</v>
      </c>
      <c r="F90">
        <f t="shared" si="10"/>
        <v>30</v>
      </c>
      <c r="G90">
        <f t="shared" si="10"/>
        <v>31</v>
      </c>
      <c r="H90">
        <f t="shared" si="10"/>
        <v>30</v>
      </c>
      <c r="I90">
        <f t="shared" si="10"/>
        <v>31</v>
      </c>
      <c r="J90">
        <f t="shared" si="10"/>
        <v>31</v>
      </c>
      <c r="K90">
        <f t="shared" si="10"/>
        <v>30</v>
      </c>
      <c r="L90">
        <f t="shared" si="10"/>
        <v>31</v>
      </c>
      <c r="M90">
        <f t="shared" si="10"/>
        <v>30</v>
      </c>
      <c r="N90">
        <f t="shared" si="10"/>
        <v>31</v>
      </c>
    </row>
    <row r="91" spans="1:14" x14ac:dyDescent="0.2">
      <c r="A91" s="76">
        <f>SUM(C91:N91)</f>
        <v>59991.680000000008</v>
      </c>
      <c r="C91">
        <f t="shared" ref="C91:N91" si="11">C89*C90</f>
        <v>4999.68</v>
      </c>
      <c r="D91">
        <f t="shared" si="11"/>
        <v>5001.92</v>
      </c>
      <c r="E91">
        <f t="shared" si="11"/>
        <v>4999.68</v>
      </c>
      <c r="F91">
        <f t="shared" si="11"/>
        <v>4998.0000000000018</v>
      </c>
      <c r="G91">
        <f t="shared" si="11"/>
        <v>4999.68</v>
      </c>
      <c r="H91">
        <f t="shared" si="11"/>
        <v>4998.0000000000018</v>
      </c>
      <c r="I91">
        <f t="shared" si="11"/>
        <v>4999.68</v>
      </c>
      <c r="J91">
        <f t="shared" si="11"/>
        <v>4999.68</v>
      </c>
      <c r="K91">
        <f t="shared" si="11"/>
        <v>4998.0000000000018</v>
      </c>
      <c r="L91">
        <f t="shared" si="11"/>
        <v>4999.68</v>
      </c>
      <c r="M91">
        <f t="shared" si="11"/>
        <v>4998.0000000000018</v>
      </c>
      <c r="N91">
        <f t="shared" si="11"/>
        <v>4999.68</v>
      </c>
    </row>
    <row r="92" spans="1:14" x14ac:dyDescent="0.2">
      <c r="A92" s="76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</row>
    <row r="94" spans="1:14" x14ac:dyDescent="0.2">
      <c r="A94" s="69">
        <v>2024</v>
      </c>
      <c r="B94" s="69" t="s">
        <v>68</v>
      </c>
      <c r="C94" s="70">
        <f>DATE(A94,1,1)</f>
        <v>45292</v>
      </c>
      <c r="D94" s="70">
        <f t="shared" ref="D94:N94" si="12">EDATE(C94,1)</f>
        <v>45323</v>
      </c>
      <c r="E94" s="70">
        <f t="shared" si="12"/>
        <v>45352</v>
      </c>
      <c r="F94" s="70">
        <f t="shared" si="12"/>
        <v>45383</v>
      </c>
      <c r="G94" s="70">
        <f t="shared" si="12"/>
        <v>45413</v>
      </c>
      <c r="H94" s="70">
        <f t="shared" si="12"/>
        <v>45444</v>
      </c>
      <c r="I94" s="70">
        <f t="shared" si="12"/>
        <v>45474</v>
      </c>
      <c r="J94" s="70">
        <f t="shared" si="12"/>
        <v>45505</v>
      </c>
      <c r="K94" s="70">
        <f t="shared" si="12"/>
        <v>45536</v>
      </c>
      <c r="L94" s="70">
        <f t="shared" si="12"/>
        <v>45566</v>
      </c>
      <c r="M94" s="70">
        <f t="shared" si="12"/>
        <v>45597</v>
      </c>
      <c r="N94" s="70">
        <f t="shared" si="12"/>
        <v>45627</v>
      </c>
    </row>
    <row r="95" spans="1:14" x14ac:dyDescent="0.2">
      <c r="B95" s="33">
        <v>1</v>
      </c>
      <c r="C95" s="71">
        <v>11.52</v>
      </c>
      <c r="D95" s="71">
        <v>12.76</v>
      </c>
      <c r="E95" s="71">
        <v>11.52</v>
      </c>
      <c r="F95" s="71">
        <v>11.9</v>
      </c>
      <c r="G95" s="71">
        <v>11.52</v>
      </c>
      <c r="H95" s="71">
        <v>11.9</v>
      </c>
      <c r="I95" s="71">
        <v>11.52</v>
      </c>
      <c r="J95" s="71">
        <v>11.52</v>
      </c>
      <c r="K95" s="71">
        <v>11.9</v>
      </c>
      <c r="L95" s="71">
        <v>11.52</v>
      </c>
      <c r="M95" s="71">
        <v>11.9</v>
      </c>
      <c r="N95" s="71">
        <v>11.52</v>
      </c>
    </row>
    <row r="96" spans="1:14" x14ac:dyDescent="0.2">
      <c r="B96" s="33">
        <v>2</v>
      </c>
      <c r="C96" s="71">
        <v>11.52</v>
      </c>
      <c r="D96" s="71">
        <v>12.76</v>
      </c>
      <c r="E96" s="71">
        <v>11.52</v>
      </c>
      <c r="F96" s="71">
        <v>11.9</v>
      </c>
      <c r="G96" s="71">
        <v>11.52</v>
      </c>
      <c r="H96" s="71">
        <v>11.9</v>
      </c>
      <c r="I96" s="71">
        <v>11.52</v>
      </c>
      <c r="J96" s="71">
        <v>11.52</v>
      </c>
      <c r="K96" s="71">
        <v>11.9</v>
      </c>
      <c r="L96" s="71">
        <v>11.52</v>
      </c>
      <c r="M96" s="71">
        <v>11.9</v>
      </c>
      <c r="N96" s="71">
        <v>11.52</v>
      </c>
    </row>
    <row r="97" spans="2:14" x14ac:dyDescent="0.2">
      <c r="B97" s="33">
        <v>3</v>
      </c>
      <c r="C97" s="71">
        <v>11.52</v>
      </c>
      <c r="D97" s="71">
        <v>12.76</v>
      </c>
      <c r="E97" s="71">
        <v>11.52</v>
      </c>
      <c r="F97" s="71">
        <v>11.9</v>
      </c>
      <c r="G97" s="71">
        <v>11.52</v>
      </c>
      <c r="H97" s="71">
        <v>11.9</v>
      </c>
      <c r="I97" s="71">
        <v>11.52</v>
      </c>
      <c r="J97" s="71">
        <v>11.52</v>
      </c>
      <c r="K97" s="71">
        <v>11.9</v>
      </c>
      <c r="L97" s="71">
        <v>11.52</v>
      </c>
      <c r="M97" s="71">
        <v>11.9</v>
      </c>
      <c r="N97" s="71">
        <v>11.52</v>
      </c>
    </row>
    <row r="98" spans="2:14" x14ac:dyDescent="0.2">
      <c r="B98" s="33">
        <v>4</v>
      </c>
      <c r="C98" s="71">
        <v>11.52</v>
      </c>
      <c r="D98" s="71">
        <v>12.76</v>
      </c>
      <c r="E98" s="71">
        <v>11.52</v>
      </c>
      <c r="F98" s="71">
        <v>11.9</v>
      </c>
      <c r="G98" s="71">
        <v>11.52</v>
      </c>
      <c r="H98" s="71">
        <v>11.9</v>
      </c>
      <c r="I98" s="71">
        <v>11.52</v>
      </c>
      <c r="J98" s="71">
        <v>11.52</v>
      </c>
      <c r="K98" s="71">
        <v>11.9</v>
      </c>
      <c r="L98" s="71">
        <v>11.52</v>
      </c>
      <c r="M98" s="71">
        <v>11.9</v>
      </c>
      <c r="N98" s="71">
        <v>11.52</v>
      </c>
    </row>
    <row r="99" spans="2:14" x14ac:dyDescent="0.2">
      <c r="B99" s="33">
        <v>5</v>
      </c>
      <c r="C99" s="71">
        <v>11.52</v>
      </c>
      <c r="D99" s="71">
        <v>12.76</v>
      </c>
      <c r="E99" s="71">
        <v>11.52</v>
      </c>
      <c r="F99" s="71">
        <v>11.9</v>
      </c>
      <c r="G99" s="71">
        <v>11.52</v>
      </c>
      <c r="H99" s="71">
        <v>11.9</v>
      </c>
      <c r="I99" s="71">
        <v>11.52</v>
      </c>
      <c r="J99" s="71">
        <v>11.52</v>
      </c>
      <c r="K99" s="71">
        <v>11.9</v>
      </c>
      <c r="L99" s="71">
        <v>11.52</v>
      </c>
      <c r="M99" s="71">
        <v>11.9</v>
      </c>
      <c r="N99" s="71">
        <v>11.52</v>
      </c>
    </row>
    <row r="100" spans="2:14" x14ac:dyDescent="0.2">
      <c r="B100" s="33">
        <v>6</v>
      </c>
      <c r="C100" s="71">
        <v>11.52</v>
      </c>
      <c r="D100" s="71">
        <v>12.76</v>
      </c>
      <c r="E100" s="71">
        <v>11.52</v>
      </c>
      <c r="F100" s="71">
        <v>11.9</v>
      </c>
      <c r="G100" s="71">
        <v>11.52</v>
      </c>
      <c r="H100" s="71">
        <v>11.9</v>
      </c>
      <c r="I100" s="71">
        <v>11.52</v>
      </c>
      <c r="J100" s="71">
        <v>11.52</v>
      </c>
      <c r="K100" s="71">
        <v>11.9</v>
      </c>
      <c r="L100" s="71">
        <v>11.52</v>
      </c>
      <c r="M100" s="71">
        <v>11.9</v>
      </c>
      <c r="N100" s="71">
        <v>11.52</v>
      </c>
    </row>
    <row r="101" spans="2:14" x14ac:dyDescent="0.2">
      <c r="B101" s="33">
        <v>7</v>
      </c>
      <c r="C101" s="71">
        <v>11.52</v>
      </c>
      <c r="D101" s="71">
        <v>12.76</v>
      </c>
      <c r="E101" s="71">
        <v>11.52</v>
      </c>
      <c r="F101" s="71">
        <v>11.9</v>
      </c>
      <c r="G101" s="71">
        <v>11.52</v>
      </c>
      <c r="H101" s="71">
        <v>11.9</v>
      </c>
      <c r="I101" s="71">
        <v>11.52</v>
      </c>
      <c r="J101" s="71">
        <v>11.52</v>
      </c>
      <c r="K101" s="71">
        <v>11.9</v>
      </c>
      <c r="L101" s="71">
        <v>11.52</v>
      </c>
      <c r="M101" s="71">
        <v>11.9</v>
      </c>
      <c r="N101" s="71">
        <v>11.52</v>
      </c>
    </row>
    <row r="102" spans="2:14" x14ac:dyDescent="0.2">
      <c r="B102" s="33">
        <v>8</v>
      </c>
      <c r="C102" s="71">
        <v>0</v>
      </c>
      <c r="D102" s="71"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</row>
    <row r="103" spans="2:14" x14ac:dyDescent="0.2">
      <c r="B103" s="33">
        <v>9</v>
      </c>
      <c r="C103" s="71">
        <v>0</v>
      </c>
      <c r="D103" s="71"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</row>
    <row r="104" spans="2:14" x14ac:dyDescent="0.2">
      <c r="B104" s="33">
        <v>10</v>
      </c>
      <c r="C104" s="71">
        <v>0</v>
      </c>
      <c r="D104" s="71"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</row>
    <row r="105" spans="2:14" x14ac:dyDescent="0.2">
      <c r="B105" s="33">
        <v>11</v>
      </c>
      <c r="C105" s="71">
        <v>0</v>
      </c>
      <c r="D105" s="71"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</row>
    <row r="106" spans="2:14" x14ac:dyDescent="0.2">
      <c r="B106" s="33">
        <v>12</v>
      </c>
      <c r="C106" s="71">
        <v>0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</row>
    <row r="107" spans="2:14" x14ac:dyDescent="0.2">
      <c r="B107" s="33">
        <v>13</v>
      </c>
      <c r="C107" s="71">
        <v>0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</row>
    <row r="108" spans="2:14" x14ac:dyDescent="0.2">
      <c r="B108" s="33">
        <v>14</v>
      </c>
      <c r="C108" s="71">
        <v>0</v>
      </c>
      <c r="D108" s="71">
        <v>0</v>
      </c>
      <c r="E108" s="71">
        <v>0</v>
      </c>
      <c r="F108" s="71">
        <v>0</v>
      </c>
      <c r="G108" s="71">
        <v>0</v>
      </c>
      <c r="H108" s="71">
        <v>0</v>
      </c>
      <c r="I108" s="71">
        <v>0</v>
      </c>
      <c r="J108" s="71">
        <v>0</v>
      </c>
      <c r="K108" s="71">
        <v>0</v>
      </c>
      <c r="L108" s="71">
        <v>0</v>
      </c>
      <c r="M108" s="71">
        <v>0</v>
      </c>
      <c r="N108" s="71">
        <v>0</v>
      </c>
    </row>
    <row r="109" spans="2:14" x14ac:dyDescent="0.2">
      <c r="B109" s="33">
        <v>15</v>
      </c>
      <c r="C109" s="71">
        <v>0</v>
      </c>
      <c r="D109" s="71">
        <v>0</v>
      </c>
      <c r="E109" s="71">
        <v>0</v>
      </c>
      <c r="F109" s="71">
        <v>0</v>
      </c>
      <c r="G109" s="71">
        <v>0</v>
      </c>
      <c r="H109" s="71">
        <v>0</v>
      </c>
      <c r="I109" s="71">
        <v>0</v>
      </c>
      <c r="J109" s="71">
        <v>0</v>
      </c>
      <c r="K109" s="71">
        <v>0</v>
      </c>
      <c r="L109" s="71">
        <v>0</v>
      </c>
      <c r="M109" s="71">
        <v>0</v>
      </c>
      <c r="N109" s="71">
        <v>0</v>
      </c>
    </row>
    <row r="110" spans="2:14" x14ac:dyDescent="0.2">
      <c r="B110" s="33">
        <v>16</v>
      </c>
      <c r="C110" s="71">
        <v>0</v>
      </c>
      <c r="D110" s="71">
        <v>0</v>
      </c>
      <c r="E110" s="71">
        <v>0</v>
      </c>
      <c r="F110" s="71">
        <v>0</v>
      </c>
      <c r="G110" s="71">
        <v>0</v>
      </c>
      <c r="H110" s="71">
        <v>0</v>
      </c>
      <c r="I110" s="71">
        <v>0</v>
      </c>
      <c r="J110" s="71">
        <v>0</v>
      </c>
      <c r="K110" s="71">
        <v>0</v>
      </c>
      <c r="L110" s="71">
        <v>0</v>
      </c>
      <c r="M110" s="71">
        <v>0</v>
      </c>
      <c r="N110" s="71">
        <v>0</v>
      </c>
    </row>
    <row r="111" spans="2:14" x14ac:dyDescent="0.2">
      <c r="B111" s="33">
        <v>17</v>
      </c>
      <c r="C111" s="71">
        <v>0</v>
      </c>
      <c r="D111" s="71">
        <v>0</v>
      </c>
      <c r="E111" s="71">
        <v>0</v>
      </c>
      <c r="F111" s="71">
        <v>0</v>
      </c>
      <c r="G111" s="71">
        <v>0</v>
      </c>
      <c r="H111" s="71">
        <v>0</v>
      </c>
      <c r="I111" s="71">
        <v>0</v>
      </c>
      <c r="J111" s="71">
        <v>0</v>
      </c>
      <c r="K111" s="71">
        <v>0</v>
      </c>
      <c r="L111" s="71">
        <v>0</v>
      </c>
      <c r="M111" s="71">
        <v>0</v>
      </c>
      <c r="N111" s="71">
        <v>0</v>
      </c>
    </row>
    <row r="112" spans="2:14" x14ac:dyDescent="0.2">
      <c r="B112" s="33">
        <v>18</v>
      </c>
      <c r="C112" s="71">
        <v>11.52</v>
      </c>
      <c r="D112" s="71">
        <v>12.76</v>
      </c>
      <c r="E112" s="71">
        <v>11.52</v>
      </c>
      <c r="F112" s="71">
        <v>11.9</v>
      </c>
      <c r="G112" s="71">
        <v>11.52</v>
      </c>
      <c r="H112" s="71">
        <v>11.9</v>
      </c>
      <c r="I112" s="71">
        <v>11.52</v>
      </c>
      <c r="J112" s="71">
        <v>11.52</v>
      </c>
      <c r="K112" s="71">
        <v>11.9</v>
      </c>
      <c r="L112" s="71">
        <v>11.52</v>
      </c>
      <c r="M112" s="71">
        <v>11.9</v>
      </c>
      <c r="N112" s="71">
        <v>11.52</v>
      </c>
    </row>
    <row r="113" spans="1:14" x14ac:dyDescent="0.2">
      <c r="B113" s="33">
        <v>19</v>
      </c>
      <c r="C113" s="71">
        <v>11.52</v>
      </c>
      <c r="D113" s="71">
        <v>12.76</v>
      </c>
      <c r="E113" s="71">
        <v>11.52</v>
      </c>
      <c r="F113" s="71">
        <v>11.9</v>
      </c>
      <c r="G113" s="71">
        <v>11.52</v>
      </c>
      <c r="H113" s="71">
        <v>11.9</v>
      </c>
      <c r="I113" s="71">
        <v>11.52</v>
      </c>
      <c r="J113" s="71">
        <v>11.52</v>
      </c>
      <c r="K113" s="71">
        <v>11.9</v>
      </c>
      <c r="L113" s="71">
        <v>11.52</v>
      </c>
      <c r="M113" s="71">
        <v>11.9</v>
      </c>
      <c r="N113" s="71">
        <v>11.52</v>
      </c>
    </row>
    <row r="114" spans="1:14" x14ac:dyDescent="0.2">
      <c r="B114" s="33">
        <v>20</v>
      </c>
      <c r="C114" s="71">
        <v>11.52</v>
      </c>
      <c r="D114" s="71">
        <v>12.76</v>
      </c>
      <c r="E114" s="71">
        <v>11.52</v>
      </c>
      <c r="F114" s="71">
        <v>11.9</v>
      </c>
      <c r="G114" s="71">
        <v>11.52</v>
      </c>
      <c r="H114" s="71">
        <v>11.9</v>
      </c>
      <c r="I114" s="71">
        <v>11.52</v>
      </c>
      <c r="J114" s="71">
        <v>11.52</v>
      </c>
      <c r="K114" s="71">
        <v>11.9</v>
      </c>
      <c r="L114" s="71">
        <v>11.52</v>
      </c>
      <c r="M114" s="71">
        <v>11.9</v>
      </c>
      <c r="N114" s="71">
        <v>11.52</v>
      </c>
    </row>
    <row r="115" spans="1:14" x14ac:dyDescent="0.2">
      <c r="B115" s="33">
        <v>21</v>
      </c>
      <c r="C115" s="71">
        <v>11.52</v>
      </c>
      <c r="D115" s="71">
        <v>12.76</v>
      </c>
      <c r="E115" s="71">
        <v>11.52</v>
      </c>
      <c r="F115" s="71">
        <v>11.9</v>
      </c>
      <c r="G115" s="71">
        <v>11.52</v>
      </c>
      <c r="H115" s="71">
        <v>11.9</v>
      </c>
      <c r="I115" s="71">
        <v>11.52</v>
      </c>
      <c r="J115" s="71">
        <v>11.52</v>
      </c>
      <c r="K115" s="71">
        <v>11.9</v>
      </c>
      <c r="L115" s="71">
        <v>11.52</v>
      </c>
      <c r="M115" s="71">
        <v>11.9</v>
      </c>
      <c r="N115" s="71">
        <v>11.52</v>
      </c>
    </row>
    <row r="116" spans="1:14" x14ac:dyDescent="0.2">
      <c r="B116" s="33">
        <v>22</v>
      </c>
      <c r="C116" s="71">
        <v>11.52</v>
      </c>
      <c r="D116" s="71">
        <v>12.76</v>
      </c>
      <c r="E116" s="71">
        <v>11.52</v>
      </c>
      <c r="F116" s="71">
        <v>11.9</v>
      </c>
      <c r="G116" s="71">
        <v>11.52</v>
      </c>
      <c r="H116" s="71">
        <v>11.9</v>
      </c>
      <c r="I116" s="71">
        <v>11.52</v>
      </c>
      <c r="J116" s="71">
        <v>11.52</v>
      </c>
      <c r="K116" s="71">
        <v>11.9</v>
      </c>
      <c r="L116" s="71">
        <v>11.52</v>
      </c>
      <c r="M116" s="71">
        <v>11.9</v>
      </c>
      <c r="N116" s="71">
        <v>11.52</v>
      </c>
    </row>
    <row r="117" spans="1:14" x14ac:dyDescent="0.2">
      <c r="B117" s="33">
        <v>23</v>
      </c>
      <c r="C117" s="71">
        <v>11.52</v>
      </c>
      <c r="D117" s="71">
        <v>12.76</v>
      </c>
      <c r="E117" s="71">
        <v>11.52</v>
      </c>
      <c r="F117" s="71">
        <v>11.9</v>
      </c>
      <c r="G117" s="71">
        <v>11.52</v>
      </c>
      <c r="H117" s="71">
        <v>11.9</v>
      </c>
      <c r="I117" s="71">
        <v>11.52</v>
      </c>
      <c r="J117" s="71">
        <v>11.52</v>
      </c>
      <c r="K117" s="71">
        <v>11.9</v>
      </c>
      <c r="L117" s="71">
        <v>11.52</v>
      </c>
      <c r="M117" s="71">
        <v>11.9</v>
      </c>
      <c r="N117" s="71">
        <v>11.52</v>
      </c>
    </row>
    <row r="118" spans="1:14" x14ac:dyDescent="0.2">
      <c r="B118" s="72">
        <v>24</v>
      </c>
      <c r="C118" s="73">
        <v>11.52</v>
      </c>
      <c r="D118" s="73">
        <v>12.76</v>
      </c>
      <c r="E118" s="73">
        <v>11.52</v>
      </c>
      <c r="F118" s="73">
        <v>11.9</v>
      </c>
      <c r="G118" s="73">
        <v>11.52</v>
      </c>
      <c r="H118" s="73">
        <v>11.9</v>
      </c>
      <c r="I118" s="73">
        <v>11.52</v>
      </c>
      <c r="J118" s="73">
        <v>11.52</v>
      </c>
      <c r="K118" s="73">
        <v>11.9</v>
      </c>
      <c r="L118" s="73">
        <v>11.52</v>
      </c>
      <c r="M118" s="73">
        <v>11.9</v>
      </c>
      <c r="N118" s="73">
        <v>11.52</v>
      </c>
    </row>
    <row r="119" spans="1:14" x14ac:dyDescent="0.2">
      <c r="B119" s="74" t="s">
        <v>69</v>
      </c>
      <c r="C119" s="75">
        <f t="shared" ref="C119:N119" si="13">SUM(C95:C118)</f>
        <v>161.28</v>
      </c>
      <c r="D119" s="75">
        <f t="shared" si="13"/>
        <v>178.64</v>
      </c>
      <c r="E119" s="75">
        <f t="shared" si="13"/>
        <v>161.28</v>
      </c>
      <c r="F119" s="75">
        <f t="shared" si="13"/>
        <v>166.60000000000005</v>
      </c>
      <c r="G119" s="75">
        <f t="shared" si="13"/>
        <v>161.28</v>
      </c>
      <c r="H119" s="75">
        <f t="shared" si="13"/>
        <v>166.60000000000005</v>
      </c>
      <c r="I119" s="75">
        <f t="shared" si="13"/>
        <v>161.28</v>
      </c>
      <c r="J119" s="75">
        <f t="shared" si="13"/>
        <v>161.28</v>
      </c>
      <c r="K119" s="75">
        <f t="shared" si="13"/>
        <v>166.60000000000005</v>
      </c>
      <c r="L119" s="75">
        <f t="shared" si="13"/>
        <v>161.28</v>
      </c>
      <c r="M119" s="75">
        <f t="shared" si="13"/>
        <v>166.60000000000005</v>
      </c>
      <c r="N119" s="75">
        <f t="shared" si="13"/>
        <v>161.28</v>
      </c>
    </row>
    <row r="120" spans="1:14" x14ac:dyDescent="0.2">
      <c r="C120">
        <f t="shared" ref="C120:N120" si="14">DAY(EOMONTH(C94,0))</f>
        <v>31</v>
      </c>
      <c r="D120">
        <f t="shared" si="14"/>
        <v>29</v>
      </c>
      <c r="E120">
        <f t="shared" si="14"/>
        <v>31</v>
      </c>
      <c r="F120">
        <f t="shared" si="14"/>
        <v>30</v>
      </c>
      <c r="G120">
        <f t="shared" si="14"/>
        <v>31</v>
      </c>
      <c r="H120">
        <f t="shared" si="14"/>
        <v>30</v>
      </c>
      <c r="I120">
        <f t="shared" si="14"/>
        <v>31</v>
      </c>
      <c r="J120">
        <f t="shared" si="14"/>
        <v>31</v>
      </c>
      <c r="K120">
        <f t="shared" si="14"/>
        <v>30</v>
      </c>
      <c r="L120">
        <f t="shared" si="14"/>
        <v>31</v>
      </c>
      <c r="M120">
        <f t="shared" si="14"/>
        <v>30</v>
      </c>
      <c r="N120">
        <f t="shared" si="14"/>
        <v>31</v>
      </c>
    </row>
    <row r="121" spans="1:14" x14ac:dyDescent="0.2">
      <c r="A121" s="76">
        <f>SUM(C121:N121)</f>
        <v>60170.320000000007</v>
      </c>
      <c r="C121">
        <f t="shared" ref="C121:N121" si="15">C119*C120</f>
        <v>4999.68</v>
      </c>
      <c r="D121">
        <f t="shared" si="15"/>
        <v>5180.5599999999995</v>
      </c>
      <c r="E121">
        <f t="shared" si="15"/>
        <v>4999.68</v>
      </c>
      <c r="F121">
        <f t="shared" si="15"/>
        <v>4998.0000000000018</v>
      </c>
      <c r="G121">
        <f t="shared" si="15"/>
        <v>4999.68</v>
      </c>
      <c r="H121">
        <f t="shared" si="15"/>
        <v>4998.0000000000018</v>
      </c>
      <c r="I121">
        <f t="shared" si="15"/>
        <v>4999.68</v>
      </c>
      <c r="J121">
        <f t="shared" si="15"/>
        <v>4999.68</v>
      </c>
      <c r="K121">
        <f t="shared" si="15"/>
        <v>4998.0000000000018</v>
      </c>
      <c r="L121">
        <f t="shared" si="15"/>
        <v>4999.68</v>
      </c>
      <c r="M121">
        <f t="shared" si="15"/>
        <v>4998.0000000000018</v>
      </c>
      <c r="N121">
        <f t="shared" si="15"/>
        <v>4999.68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2022-02-24T12:58:05Z</dcterms:modified>
</cp:coreProperties>
</file>